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Профсоюзная 17)1" sheetId="1" r:id="rId1"/>
    <sheet name="Профсоюзная 17)1(2019)" sheetId="2" r:id="rId2"/>
    <sheet name="Профсоюзная 17)1(2020)" sheetId="3" r:id="rId3"/>
    <sheet name="Профсоюзная 17)1(2021)" sheetId="4" r:id="rId4"/>
    <sheet name="Профсоюзная 17)1(2022)" sheetId="5" r:id="rId5"/>
    <sheet name="Профсоюзная 17)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'Профсоюзная 17)1'!#REF!,'Профсоюзная 17)1'!#REF!</definedName>
    <definedName name="Z_6E36EA37_049E_4FAE_B719_2847CD16F858_.wvu.Rows" localSheetId="0" hidden="1">'Профсоюзная 17)1'!$42:$45</definedName>
    <definedName name="Z_73C0D023_21BD_4441_8EFA_957546C15799_.wvu.Cols" localSheetId="0" hidden="1">'Профсоюзная 17)1'!#REF!,'Профсоюзная 17)1'!#REF!</definedName>
    <definedName name="Z_73C0D023_21BD_4441_8EFA_957546C15799_.wvu.Rows" localSheetId="0" hidden="1">'Профсоюзная 17)1'!$42:$45</definedName>
    <definedName name="_xlnm.Print_Area" localSheetId="0">'Профсоюзная 17)1'!$A$1:$K$60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 l="1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7" i="2"/>
  <c r="F58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33" i="2" l="1"/>
  <c r="F26" i="2"/>
  <c r="F51" i="2" s="1"/>
  <c r="F56" i="2" s="1"/>
  <c r="F40" i="2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39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<sst xmlns="http://schemas.openxmlformats.org/spreadsheetml/2006/main" count="374" uniqueCount="97">
  <si>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</si>
  <si>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</si>
  <si>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</si>
  <si>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</si>
  <si>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</si>
  <si>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</si>
  <si>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</si>
  <si>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</si>
  <si>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</si>
  <si>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</si>
  <si>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</si>
  <si>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</si>
  <si>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</si>
  <si>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</si>
  <si>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</si>
  <si>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</si>
  <si>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</si>
  <si>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</si>
  <si>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</si>
  <si>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</si>
  <si>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</si>
  <si>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</si>
  <si>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</si>
  <si>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</si>
  <si>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</si>
  <si>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</si>
  <si>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</si>
  <si>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</si>
  <si>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</si>
  <si>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</si>
  <si>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</si>
  <si>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</si>
  <si>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</si>
  <si>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</si>
  <si>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</si>
  <si>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</si>
  <si>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</si>
  <si>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</si>
  <si>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17/1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</si>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</sst>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0">
          <cell r="W80">
            <v>6553.6817634434574</v>
          </cell>
          <cell r="X80">
            <v>1338.7839209140402</v>
          </cell>
          <cell r="Y80">
            <v>6707.771999999999</v>
          </cell>
          <cell r="AA80">
            <v>0</v>
          </cell>
          <cell r="AB80">
            <v>6798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1133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Y80">
            <v>20448.711987248662</v>
          </cell>
          <cell r="BB80">
            <v>0</v>
          </cell>
          <cell r="BC80">
            <v>0</v>
          </cell>
          <cell r="CN80">
            <v>8547.5422282992749</v>
          </cell>
          <cell r="CO80">
            <v>1751.8733071616518</v>
          </cell>
          <cell r="CP80">
            <v>0</v>
          </cell>
          <cell r="DB80">
            <v>0</v>
          </cell>
          <cell r="DG80">
            <v>7300.6024497003964</v>
          </cell>
          <cell r="DU80">
            <v>49444.031352610204</v>
          </cell>
          <cell r="DV80">
            <v>10322.862871747016</v>
          </cell>
          <cell r="DW80">
            <v>9770.5182000000004</v>
          </cell>
          <cell r="EK80">
            <v>0</v>
          </cell>
          <cell r="EQ80">
            <v>40012.802320530478</v>
          </cell>
          <cell r="FB80">
            <v>71092.605920148679</v>
          </cell>
          <cell r="FC80">
            <v>14511.698512678648</v>
          </cell>
          <cell r="FD80">
            <v>825.77160000000003</v>
          </cell>
          <cell r="FL80">
            <v>0</v>
          </cell>
          <cell r="FS80">
            <v>39352.751873676934</v>
          </cell>
          <cell r="FX80">
            <v>16584.877515377255</v>
          </cell>
          <cell r="FY80">
            <v>3385.069166183483</v>
          </cell>
          <cell r="FZ80">
            <v>0</v>
          </cell>
          <cell r="GG80">
            <v>19834.919999999998</v>
          </cell>
          <cell r="GL80">
            <v>10359.820638029649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0">
          <cell r="W80">
            <v>69475.355668158023</v>
          </cell>
          <cell r="X80">
            <v>21473.312712043418</v>
          </cell>
          <cell r="Y80">
            <v>33988.918500000014</v>
          </cell>
          <cell r="AK80">
            <v>0</v>
          </cell>
          <cell r="AV80">
            <v>4532</v>
          </cell>
          <cell r="AY80">
            <v>338127.71313280781</v>
          </cell>
          <cell r="BM80">
            <v>4169.0486000000001</v>
          </cell>
          <cell r="BN80">
            <v>0</v>
          </cell>
          <cell r="CN80">
            <v>9814.3487478733114</v>
          </cell>
          <cell r="CO80">
            <v>3042.4481118407261</v>
          </cell>
          <cell r="CP80">
            <v>0</v>
          </cell>
          <cell r="DB80">
            <v>0</v>
          </cell>
          <cell r="DG80">
            <v>14187.425556848937</v>
          </cell>
          <cell r="DU80">
            <v>38286.597215314767</v>
          </cell>
          <cell r="DV80">
            <v>11802.383538130198</v>
          </cell>
          <cell r="DW80">
            <v>7922.4201000000003</v>
          </cell>
          <cell r="EL80">
            <v>0</v>
          </cell>
          <cell r="EQ80">
            <v>28040.513305836626</v>
          </cell>
          <cell r="FB80">
            <v>71566.825664207689</v>
          </cell>
          <cell r="FC80">
            <v>21783.000969315617</v>
          </cell>
          <cell r="FD80">
            <v>475.24860000000001</v>
          </cell>
          <cell r="FL80">
            <v>0</v>
          </cell>
          <cell r="FS80">
            <v>32686.425755093704</v>
          </cell>
          <cell r="FX80">
            <v>20388.173361232894</v>
          </cell>
          <cell r="FY80">
            <v>6195.8550373428407</v>
          </cell>
          <cell r="FZ80">
            <v>0</v>
          </cell>
          <cell r="GG80">
            <v>19834.919999999998</v>
          </cell>
          <cell r="GL80">
            <v>11340.005377731186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0">
          <cell r="W80">
            <v>9276.5848657627121</v>
          </cell>
          <cell r="X80">
            <v>2406.7110774473713</v>
          </cell>
          <cell r="Y80">
            <v>223.36579999999998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Y80">
            <v>42903.026861565697</v>
          </cell>
          <cell r="BM80">
            <v>2379.3000000000002</v>
          </cell>
          <cell r="CN80">
            <v>8888.7644261381774</v>
          </cell>
          <cell r="CO80">
            <v>2755.5169721028351</v>
          </cell>
          <cell r="CP80">
            <v>0</v>
          </cell>
          <cell r="DB80">
            <v>0</v>
          </cell>
          <cell r="DF80">
            <v>8095.7690324024252</v>
          </cell>
          <cell r="DU80">
            <v>41238.637135636338</v>
          </cell>
          <cell r="DV80">
            <v>10838.622571548802</v>
          </cell>
          <cell r="DW80">
            <v>3085.2516999999998</v>
          </cell>
          <cell r="EK80">
            <v>0</v>
          </cell>
          <cell r="EP80">
            <v>26171.714479748134</v>
          </cell>
          <cell r="FB80">
            <v>69780.8262554869</v>
          </cell>
          <cell r="FC80">
            <v>18389.408001310258</v>
          </cell>
          <cell r="FD80">
            <v>752.45400000000006</v>
          </cell>
          <cell r="FE80">
            <v>0</v>
          </cell>
          <cell r="FL80">
            <v>0</v>
          </cell>
          <cell r="FS80">
            <v>32949.087663613209</v>
          </cell>
          <cell r="FX80">
            <v>20634.408462656032</v>
          </cell>
          <cell r="FY80">
            <v>5573.0338821770047</v>
          </cell>
          <cell r="FZ80">
            <v>228.00059999999999</v>
          </cell>
          <cell r="GG80">
            <v>146.88</v>
          </cell>
          <cell r="GL80">
            <v>11524.409794393716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0">
          <cell r="W80">
            <v>6359.7935214944946</v>
          </cell>
          <cell r="X80">
            <v>1524.1921706445262</v>
          </cell>
          <cell r="Y80">
            <v>2024.3929000000003</v>
          </cell>
          <cell r="AV80">
            <v>0</v>
          </cell>
          <cell r="AY80">
            <v>27936.580672397682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CN80">
            <v>9611.4446586807499</v>
          </cell>
          <cell r="CO80">
            <v>2678.7789379619808</v>
          </cell>
          <cell r="CP80">
            <v>2025.7113000000002</v>
          </cell>
          <cell r="DB80">
            <v>0</v>
          </cell>
          <cell r="DG80">
            <v>8674.7811332725105</v>
          </cell>
          <cell r="DL80">
            <v>3667.26325</v>
          </cell>
          <cell r="DP80">
            <v>224.79560000000001</v>
          </cell>
          <cell r="DT80">
            <v>2005.0155499999996</v>
          </cell>
          <cell r="DU80">
            <v>48178.190039389192</v>
          </cell>
          <cell r="DV80">
            <v>11312.02212613616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2210.9999999999995</v>
          </cell>
          <cell r="EP80">
            <v>17138.59157559431</v>
          </cell>
          <cell r="EU80">
            <v>179319.53000000006</v>
          </cell>
          <cell r="EW80">
            <v>1489.8316499999999</v>
          </cell>
          <cell r="EY80">
            <v>0</v>
          </cell>
          <cell r="FA80">
            <v>0</v>
          </cell>
          <cell r="FL80">
            <v>3289.5</v>
          </cell>
          <cell r="FS80">
            <v>0</v>
          </cell>
          <cell r="FV80">
            <v>51642.760000000009</v>
          </cell>
          <cell r="FZ80">
            <v>217.22924999999998</v>
          </cell>
          <cell r="GG80">
            <v>65.284800000000004</v>
          </cell>
          <cell r="GL8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80">
          <cell r="W80">
            <v>16464.024429875499</v>
          </cell>
          <cell r="X80">
            <v>3525.4904372465285</v>
          </cell>
          <cell r="Y80">
            <v>131366.09700000001</v>
          </cell>
          <cell r="AV80">
            <v>5.6661789929309834E-8</v>
          </cell>
          <cell r="AW80">
            <v>-118360.64750000001</v>
          </cell>
          <cell r="AY80">
            <v>18662.657413519479</v>
          </cell>
          <cell r="CQ80">
            <v>16513.339630703827</v>
          </cell>
          <cell r="CR80">
            <v>4006.7342438947608</v>
          </cell>
          <cell r="CS80">
            <v>8126.3294221725882</v>
          </cell>
          <cell r="DE80">
            <v>0</v>
          </cell>
          <cell r="DI80">
            <v>12983.322311777309</v>
          </cell>
          <cell r="DX80">
            <v>51429.719589906286</v>
          </cell>
          <cell r="DY80">
            <v>11760.094401209617</v>
          </cell>
          <cell r="DZ80">
            <v>26558.089799999994</v>
          </cell>
          <cell r="ET80">
            <v>0</v>
          </cell>
          <cell r="EU80">
            <v>19246.294080972959</v>
          </cell>
          <cell r="EX80">
            <v>0</v>
          </cell>
          <cell r="EY80">
            <v>0</v>
          </cell>
          <cell r="EZ80">
            <v>0</v>
          </cell>
          <cell r="FB80">
            <v>0</v>
          </cell>
          <cell r="FQ80">
            <v>172761.70095</v>
          </cell>
          <cell r="FR80">
            <v>0</v>
          </cell>
          <cell r="GH80">
            <v>230962.29</v>
          </cell>
          <cell r="GK80">
            <v>96.93225000000001</v>
          </cell>
          <cell r="GL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80">
          <cell r="CQ80">
            <v>4535.2426765675991</v>
          </cell>
          <cell r="CR80">
            <v>1114.2705702243939</v>
          </cell>
          <cell r="CS80">
            <v>1539.6039016913137</v>
          </cell>
          <cell r="DI80">
            <v>3374.9989728986534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0">
          <cell r="W80">
            <v>12955.878641442483</v>
          </cell>
          <cell r="X80">
            <v>3144.9378195673539</v>
          </cell>
          <cell r="Y80">
            <v>23679.246800000001</v>
          </cell>
          <cell r="AV80">
            <v>2.2978456717440131E-8</v>
          </cell>
          <cell r="AW80">
            <v>0</v>
          </cell>
          <cell r="AX80">
            <v>13404.474889808653</v>
          </cell>
          <cell r="CT80">
            <v>30917.647499999992</v>
          </cell>
          <cell r="ED80">
            <v>66413.360000000015</v>
          </cell>
          <cell r="EE80">
            <v>3272.1563205297061</v>
          </cell>
          <cell r="EF80">
            <v>793.94832366926983</v>
          </cell>
          <cell r="EG80">
            <v>8390.8555500000002</v>
          </cell>
          <cell r="FA80">
            <v>8300.2949999999983</v>
          </cell>
          <cell r="FB80">
            <v>1585.0793173503264</v>
          </cell>
          <cell r="FE80">
            <v>0</v>
          </cell>
          <cell r="FF80">
            <v>0</v>
          </cell>
          <cell r="FH80">
            <v>0</v>
          </cell>
          <cell r="FX80">
            <v>6721.44</v>
          </cell>
          <cell r="FY80">
            <v>0</v>
          </cell>
          <cell r="GO80">
            <v>181991.78000000003</v>
          </cell>
          <cell r="GP80">
            <v>-65775.399999999994</v>
          </cell>
          <cell r="GR80">
            <v>107.69580000000002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10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96" t="s">
        <v>51</v>
      </c>
      <c r="B1" s="96"/>
      <c r="C1" s="96"/>
      <c r="D1" s="96"/>
      <c r="E1" s="96"/>
      <c r="F1" s="96"/>
      <c r="G1" s="97"/>
    </row>
    <row r="2" spans="1:7" ht="21" customHeight="1" x14ac:dyDescent="0.2">
      <c r="A2" s="98" t="s">
        <v>38</v>
      </c>
      <c r="B2" s="99"/>
      <c r="C2" s="99"/>
      <c r="D2" s="99"/>
      <c r="E2" s="99"/>
      <c r="F2" s="99"/>
      <c r="G2" s="99"/>
    </row>
    <row r="3" spans="1:7" ht="14.25" hidden="1" customHeight="1" x14ac:dyDescent="0.2">
      <c r="A3" s="100" t="s">
        <v>0</v>
      </c>
      <c r="B3" s="101"/>
      <c r="C3" s="101"/>
      <c r="D3" s="101"/>
      <c r="E3" s="2">
        <f>E4+E5</f>
        <v>0</v>
      </c>
      <c r="F3" s="3" t="s">
        <v>1</v>
      </c>
    </row>
    <row r="4" spans="1:7" ht="14.2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4.2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5.75" x14ac:dyDescent="0.2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">
        <v>40</v>
      </c>
    </row>
    <row r="9" spans="1:7" ht="15.75" x14ac:dyDescent="0.25">
      <c r="A9" s="114" t="s">
        <v>8</v>
      </c>
      <c r="B9" s="115"/>
      <c r="C9" s="115"/>
      <c r="D9" s="116"/>
      <c r="E9" s="17">
        <f>SUM(E10:E14)</f>
        <v>882228.98999999987</v>
      </c>
      <c r="F9" s="17">
        <f t="shared" ref="F9:G9" si="0">SUM(F10:F14)</f>
        <v>834988.33</v>
      </c>
      <c r="G9" s="17">
        <f t="shared" si="0"/>
        <v>151809.73000000001</v>
      </c>
    </row>
    <row r="10" spans="1:7" ht="13.15" customHeight="1" x14ac:dyDescent="0.25">
      <c r="A10" s="102" t="s">
        <v>9</v>
      </c>
      <c r="B10" s="103"/>
      <c r="C10" s="103"/>
      <c r="D10" s="104"/>
      <c r="E10" s="18">
        <v>494207.44</v>
      </c>
      <c r="F10" s="18">
        <v>459892.42</v>
      </c>
      <c r="G10" s="19">
        <v>110028.17</v>
      </c>
    </row>
    <row r="11" spans="1:7" ht="14.45" customHeight="1" x14ac:dyDescent="0.25">
      <c r="A11" s="102" t="s">
        <v>10</v>
      </c>
      <c r="B11" s="103"/>
      <c r="C11" s="103"/>
      <c r="D11" s="104"/>
      <c r="E11" s="18"/>
      <c r="F11" s="18"/>
      <c r="G11" s="19"/>
    </row>
    <row r="12" spans="1:7" ht="13.9" customHeight="1" x14ac:dyDescent="0.25">
      <c r="A12" s="102" t="s">
        <v>11</v>
      </c>
      <c r="B12" s="103"/>
      <c r="C12" s="103"/>
      <c r="D12" s="104"/>
      <c r="E12" s="18">
        <v>65227</v>
      </c>
      <c r="F12" s="18">
        <v>62675.95</v>
      </c>
      <c r="G12" s="19">
        <v>7586.77</v>
      </c>
    </row>
    <row r="13" spans="1:7" ht="13.5" customHeight="1" x14ac:dyDescent="0.25">
      <c r="A13" s="102" t="s">
        <v>12</v>
      </c>
      <c r="B13" s="103"/>
      <c r="C13" s="103"/>
      <c r="D13" s="104"/>
      <c r="E13" s="18">
        <v>114612.96</v>
      </c>
      <c r="F13" s="18">
        <v>110346.99</v>
      </c>
      <c r="G13" s="19">
        <v>13490.64</v>
      </c>
    </row>
    <row r="14" spans="1:7" ht="14.45" customHeight="1" x14ac:dyDescent="0.25">
      <c r="A14" s="95" t="s">
        <v>13</v>
      </c>
      <c r="B14" s="95"/>
      <c r="C14" s="95"/>
      <c r="D14" s="95"/>
      <c r="E14" s="18">
        <v>208181.59</v>
      </c>
      <c r="F14" s="18">
        <v>202072.97</v>
      </c>
      <c r="G14" s="18">
        <v>20704.150000000001</v>
      </c>
    </row>
    <row r="15" spans="1:7" ht="15.75" x14ac:dyDescent="0.25">
      <c r="A15" s="105" t="s">
        <v>41</v>
      </c>
      <c r="B15" s="106"/>
      <c r="C15" s="106"/>
      <c r="D15" s="107"/>
      <c r="E15" s="17">
        <f>SUM(E16:E19)</f>
        <v>498115.89999999997</v>
      </c>
      <c r="F15" s="17">
        <f t="shared" ref="F15:G15" si="1">SUM(F16:F19)</f>
        <v>491944.08</v>
      </c>
      <c r="G15" s="17">
        <f t="shared" si="1"/>
        <v>37023.839999999997</v>
      </c>
    </row>
    <row r="16" spans="1:7" ht="33.6" customHeight="1" x14ac:dyDescent="0.25">
      <c r="A16" s="108" t="s">
        <v>43</v>
      </c>
      <c r="B16" s="109"/>
      <c r="C16" s="109"/>
      <c r="D16" s="110"/>
      <c r="E16" s="18">
        <v>492670.42</v>
      </c>
      <c r="F16" s="18">
        <v>486620.52</v>
      </c>
      <c r="G16" s="19">
        <v>36442.949999999997</v>
      </c>
    </row>
    <row r="17" spans="1:13" ht="15.75" x14ac:dyDescent="0.25">
      <c r="A17" s="95" t="s">
        <v>44</v>
      </c>
      <c r="B17" s="95"/>
      <c r="C17" s="95"/>
      <c r="D17" s="95"/>
      <c r="E17" s="18">
        <v>553.67999999999995</v>
      </c>
      <c r="F17" s="18">
        <v>542.86</v>
      </c>
      <c r="G17" s="19">
        <v>58.33</v>
      </c>
    </row>
    <row r="18" spans="1:13" ht="15.75" x14ac:dyDescent="0.25">
      <c r="A18" s="95" t="s">
        <v>45</v>
      </c>
      <c r="B18" s="95"/>
      <c r="C18" s="95"/>
      <c r="D18" s="95"/>
      <c r="E18" s="18"/>
      <c r="F18" s="18"/>
      <c r="G18" s="19"/>
    </row>
    <row r="19" spans="1:13" ht="15.75" x14ac:dyDescent="0.25">
      <c r="A19" s="95" t="s">
        <v>46</v>
      </c>
      <c r="B19" s="95"/>
      <c r="C19" s="95"/>
      <c r="D19" s="95"/>
      <c r="E19" s="18">
        <v>4891.8</v>
      </c>
      <c r="F19" s="18">
        <v>4780.7</v>
      </c>
      <c r="G19" s="19">
        <v>522.55999999999995</v>
      </c>
    </row>
    <row r="20" spans="1:13" ht="15.75" x14ac:dyDescent="0.25">
      <c r="A20" s="94" t="s">
        <v>14</v>
      </c>
      <c r="B20" s="94"/>
      <c r="C20" s="94"/>
      <c r="D20" s="94"/>
      <c r="E20" s="37">
        <f>E21</f>
        <v>3326.4</v>
      </c>
      <c r="F20" s="37">
        <f t="shared" ref="F20:G20" si="2">F21</f>
        <v>3216.11</v>
      </c>
      <c r="G20" s="37">
        <f t="shared" si="2"/>
        <v>420.19</v>
      </c>
    </row>
    <row r="21" spans="1:13" ht="15.75" x14ac:dyDescent="0.25">
      <c r="A21" s="95" t="s">
        <v>15</v>
      </c>
      <c r="B21" s="95"/>
      <c r="C21" s="95"/>
      <c r="D21" s="95"/>
      <c r="E21" s="18">
        <v>3326.4</v>
      </c>
      <c r="F21" s="18">
        <v>3216.11</v>
      </c>
      <c r="G21" s="19">
        <v>420.19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5" t="s">
        <v>52</v>
      </c>
      <c r="B24" s="65"/>
      <c r="C24" s="65"/>
      <c r="D24" s="65"/>
      <c r="E24" s="65"/>
      <c r="F24" s="18">
        <v>326619.42990080162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84">
        <f>SUM(F27:F31)</f>
        <v>42979.949671606155</v>
      </c>
    </row>
    <row r="26" spans="1:13" ht="28.5" customHeight="1" x14ac:dyDescent="0.2">
      <c r="A26" s="91"/>
      <c r="B26" s="92"/>
      <c r="C26" s="92"/>
      <c r="D26" s="92"/>
      <c r="E26" s="93"/>
      <c r="F26" s="85"/>
    </row>
    <row r="27" spans="1:13" ht="15.75" hidden="1" x14ac:dyDescent="0.25">
      <c r="A27" s="73" t="s">
        <v>16</v>
      </c>
      <c r="B27" s="68"/>
      <c r="C27" s="68"/>
      <c r="D27" s="68"/>
      <c r="E27" s="69"/>
      <c r="F27" s="26">
        <f>'[1]УК ВР декабрь нар'!W80</f>
        <v>6553.6817634434574</v>
      </c>
      <c r="M27" s="34"/>
    </row>
    <row r="28" spans="1:13" ht="15.75" hidden="1" x14ac:dyDescent="0.25">
      <c r="A28" s="73" t="s">
        <v>31</v>
      </c>
      <c r="B28" s="68"/>
      <c r="C28" s="68"/>
      <c r="D28" s="68"/>
      <c r="E28" s="69"/>
      <c r="F28" s="26">
        <f>'[1]УК ВР декабрь нар'!X80</f>
        <v>1338.7839209140402</v>
      </c>
    </row>
    <row r="29" spans="1:13" ht="15.75" hidden="1" x14ac:dyDescent="0.25">
      <c r="A29" s="73" t="s">
        <v>18</v>
      </c>
      <c r="B29" s="68"/>
      <c r="C29" s="68"/>
      <c r="D29" s="68"/>
      <c r="E29" s="69"/>
      <c r="F29" s="26">
        <f>'[1]УК ВР декабрь нар'!Y80</f>
        <v>6707.771999999999</v>
      </c>
    </row>
    <row r="30" spans="1:13" ht="15.75" hidden="1" x14ac:dyDescent="0.25">
      <c r="A30" s="73" t="s">
        <v>19</v>
      </c>
      <c r="B30" s="68"/>
      <c r="C30" s="68"/>
      <c r="D30" s="68"/>
      <c r="E30" s="69"/>
      <c r="F30" s="26">
        <f>'[1]УК ВР декабрь нар'!AA80+'[1]УК ВР декабрь нар'!AB80+'[1]УК ВР декабрь нар'!AC80+'[1]УК ВР декабрь нар'!AD80+'[1]УК ВР декабрь нар'!AE80+'[1]УК ВР декабрь нар'!AF80+'[1]УК ВР декабрь нар'!AG80+'[1]УК ВР декабрь нар'!AH80+'[1]УК ВР декабрь нар'!AJ80+'[1]УК ВР декабрь нар'!AL80+'[1]УК ВР декабрь нар'!AN80+'[1]УК ВР декабрь нар'!AO80+'[1]УК ВР декабрь нар'!AP80+'[1]УК ВР декабрь нар'!AQ80+'[1]УК ВР декабрь нар'!AR80+'[1]УК ВР декабрь нар'!AT80</f>
        <v>7931</v>
      </c>
    </row>
    <row r="31" spans="1:13" ht="36.75" hidden="1" customHeight="1" x14ac:dyDescent="0.25">
      <c r="A31" s="78" t="s">
        <v>32</v>
      </c>
      <c r="B31" s="86"/>
      <c r="C31" s="86"/>
      <c r="D31" s="86"/>
      <c r="E31" s="87"/>
      <c r="F31" s="26">
        <f>'[1]УК ВР декабрь нар'!AY80</f>
        <v>20448.711987248662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84">
        <f>SUM(F34:F38)+23623</f>
        <v>150773.23273004903</v>
      </c>
    </row>
    <row r="33" spans="1:13" ht="33" customHeight="1" x14ac:dyDescent="0.2">
      <c r="A33" s="91"/>
      <c r="B33" s="92"/>
      <c r="C33" s="92"/>
      <c r="D33" s="92"/>
      <c r="E33" s="93"/>
      <c r="F33" s="85"/>
    </row>
    <row r="34" spans="1:13" ht="15.75" hidden="1" x14ac:dyDescent="0.25">
      <c r="A34" s="81" t="s">
        <v>16</v>
      </c>
      <c r="B34" s="81"/>
      <c r="C34" s="81"/>
      <c r="D34" s="81"/>
      <c r="E34" s="81"/>
      <c r="F34" s="26">
        <f>'[1]УК ВР декабрь нар'!CN80+'[1]УК ВР декабрь нар'!DU80</f>
        <v>57991.573580909477</v>
      </c>
      <c r="M34" s="34"/>
    </row>
    <row r="35" spans="1:13" ht="15.75" hidden="1" x14ac:dyDescent="0.25">
      <c r="A35" s="81" t="s">
        <v>31</v>
      </c>
      <c r="B35" s="81"/>
      <c r="C35" s="81"/>
      <c r="D35" s="81"/>
      <c r="E35" s="81"/>
      <c r="F35" s="26">
        <f>'[1]УК ВР декабрь нар'!CO80+'[1]УК ВР декабрь нар'!DV80</f>
        <v>12074.736178908668</v>
      </c>
    </row>
    <row r="36" spans="1:13" ht="15.75" hidden="1" x14ac:dyDescent="0.25">
      <c r="A36" s="81" t="s">
        <v>18</v>
      </c>
      <c r="B36" s="81"/>
      <c r="C36" s="81"/>
      <c r="D36" s="81"/>
      <c r="E36" s="81"/>
      <c r="F36" s="26">
        <f>'[1]УК ВР декабрь нар'!CP80+'[1]УК ВР декабрь нар'!DW80</f>
        <v>9770.5182000000004</v>
      </c>
    </row>
    <row r="37" spans="1:13" ht="15.75" hidden="1" x14ac:dyDescent="0.25">
      <c r="A37" s="81" t="s">
        <v>19</v>
      </c>
      <c r="B37" s="81"/>
      <c r="C37" s="81"/>
      <c r="D37" s="81"/>
      <c r="E37" s="81"/>
      <c r="F37" s="26">
        <f>'[1]УК ВР декабрь нар'!AI80+'[1]УК ВР декабрь нар'!AJ80+'[1]УК ВР декабрь нар'!AS80+'[1]УК ВР декабрь нар'!BC80+'[1]УК ВР декабрь нар'!DB80+'[1]УК ВР декабрь нар'!EK80+'[1]УК ВР декабрь нар'!AM80</f>
        <v>0</v>
      </c>
    </row>
    <row r="38" spans="1:13" ht="39.75" hidden="1" customHeight="1" x14ac:dyDescent="0.25">
      <c r="A38" s="78" t="s">
        <v>34</v>
      </c>
      <c r="B38" s="79"/>
      <c r="C38" s="79"/>
      <c r="D38" s="79"/>
      <c r="E38" s="80"/>
      <c r="F38" s="26">
        <f>'[1]УК ВР декабрь нар'!DG80+'[1]УК ВР декабрь нар'!EQ80</f>
        <v>47313.404770230874</v>
      </c>
    </row>
    <row r="39" spans="1:13" ht="32.450000000000003" customHeight="1" x14ac:dyDescent="0.25">
      <c r="A39" s="67" t="s">
        <v>35</v>
      </c>
      <c r="B39" s="82"/>
      <c r="C39" s="82"/>
      <c r="D39" s="82"/>
      <c r="E39" s="83"/>
      <c r="F39" s="27">
        <f>SUM(F40:F48)+41536.35</f>
        <v>217483.86522609464</v>
      </c>
    </row>
    <row r="40" spans="1:13" ht="15.75" hidden="1" x14ac:dyDescent="0.25">
      <c r="A40" s="74" t="s">
        <v>20</v>
      </c>
      <c r="B40" s="75"/>
      <c r="C40" s="75"/>
      <c r="D40" s="75"/>
      <c r="E40" s="76"/>
      <c r="F40" s="26">
        <f>'[1]УК ВР декабрь нар'!FB80+'[1]УК ВР декабрь нар'!FX80</f>
        <v>87677.483435525937</v>
      </c>
      <c r="M40" s="34"/>
    </row>
    <row r="41" spans="1:13" ht="15.75" hidden="1" x14ac:dyDescent="0.25">
      <c r="A41" s="73" t="s">
        <v>31</v>
      </c>
      <c r="B41" s="68"/>
      <c r="C41" s="68"/>
      <c r="D41" s="68"/>
      <c r="E41" s="68"/>
      <c r="F41" s="26">
        <f>'[1]УК ВР декабрь нар'!FC80+'[1]УК ВР декабрь нар'!FY80</f>
        <v>17896.767678862132</v>
      </c>
    </row>
    <row r="42" spans="1:13" ht="15.6" hidden="1" customHeight="1" x14ac:dyDescent="0.25">
      <c r="A42" s="81" t="s">
        <v>21</v>
      </c>
      <c r="B42" s="81"/>
      <c r="C42" s="81"/>
      <c r="D42" s="81"/>
      <c r="E42" s="73"/>
      <c r="F42" s="26"/>
    </row>
    <row r="43" spans="1:13" ht="15.6" hidden="1" customHeight="1" x14ac:dyDescent="0.25">
      <c r="A43" s="73" t="s">
        <v>17</v>
      </c>
      <c r="B43" s="68"/>
      <c r="C43" s="68"/>
      <c r="D43" s="68"/>
      <c r="E43" s="68"/>
      <c r="F43" s="26"/>
    </row>
    <row r="44" spans="1:13" ht="15.6" hidden="1" customHeight="1" x14ac:dyDescent="0.25">
      <c r="A44" s="81" t="s">
        <v>22</v>
      </c>
      <c r="B44" s="81"/>
      <c r="C44" s="81"/>
      <c r="D44" s="81"/>
      <c r="E44" s="73"/>
      <c r="F44" s="26"/>
    </row>
    <row r="45" spans="1:13" ht="15.6" hidden="1" customHeight="1" x14ac:dyDescent="0.25">
      <c r="A45" s="73" t="s">
        <v>17</v>
      </c>
      <c r="B45" s="68"/>
      <c r="C45" s="68"/>
      <c r="D45" s="68"/>
      <c r="E45" s="68"/>
      <c r="F45" s="26"/>
    </row>
    <row r="46" spans="1:13" ht="15.75" hidden="1" x14ac:dyDescent="0.25">
      <c r="A46" s="81" t="s">
        <v>18</v>
      </c>
      <c r="B46" s="81"/>
      <c r="C46" s="81"/>
      <c r="D46" s="81"/>
      <c r="E46" s="73"/>
      <c r="F46" s="26">
        <f>'[1]УК ВР декабрь нар'!FD80+'[1]УК ВР декабрь нар'!FZ80</f>
        <v>825.77160000000003</v>
      </c>
    </row>
    <row r="47" spans="1:13" ht="15.75" hidden="1" x14ac:dyDescent="0.25">
      <c r="A47" s="73" t="s">
        <v>19</v>
      </c>
      <c r="B47" s="68"/>
      <c r="C47" s="68"/>
      <c r="D47" s="68"/>
      <c r="E47" s="68"/>
      <c r="F47" s="26">
        <f>'[1]УК ВР декабрь нар'!GG80+'[1]УК ВР декабрь нар'!FL80+'[1]УК ВР декабрь нар'!BB80+'[1]УК ВР декабрь нар'!AK80</f>
        <v>19834.919999999998</v>
      </c>
    </row>
    <row r="48" spans="1:13" ht="43.5" hidden="1" customHeight="1" x14ac:dyDescent="0.25">
      <c r="A48" s="78" t="s">
        <v>36</v>
      </c>
      <c r="B48" s="79"/>
      <c r="C48" s="79"/>
      <c r="D48" s="79"/>
      <c r="E48" s="80"/>
      <c r="F48" s="26">
        <f>'[1]УК ВР декабрь нар'!FS80+'[1]УК ВР декабрь нар'!GL80</f>
        <v>49712.572511706581</v>
      </c>
    </row>
    <row r="49" spans="1:12" ht="15.6" hidden="1" customHeight="1" x14ac:dyDescent="0.25">
      <c r="A49" s="67" t="s">
        <v>37</v>
      </c>
      <c r="B49" s="68"/>
      <c r="C49" s="68"/>
      <c r="D49" s="68"/>
      <c r="E49" s="69"/>
      <c r="F49" s="35"/>
    </row>
    <row r="50" spans="1:12" ht="15.75" x14ac:dyDescent="0.25">
      <c r="A50" s="70" t="s">
        <v>47</v>
      </c>
      <c r="B50" s="71"/>
      <c r="C50" s="71"/>
      <c r="D50" s="71"/>
      <c r="E50" s="72"/>
      <c r="F50" s="27">
        <f>F25+F32+F39+F49</f>
        <v>411237.04762774985</v>
      </c>
    </row>
    <row r="51" spans="1:12" s="33" customFormat="1" ht="15.75" x14ac:dyDescent="0.25">
      <c r="A51" s="31" t="s">
        <v>48</v>
      </c>
      <c r="B51" s="32"/>
      <c r="C51" s="32"/>
      <c r="D51" s="32"/>
      <c r="E51" s="32"/>
      <c r="F51" s="27">
        <f>F52+F53+F54</f>
        <v>73494.149999999994</v>
      </c>
    </row>
    <row r="52" spans="1:12" ht="15.75" x14ac:dyDescent="0.25">
      <c r="A52" s="73" t="s">
        <v>23</v>
      </c>
      <c r="B52" s="68"/>
      <c r="C52" s="68"/>
      <c r="D52" s="68"/>
      <c r="E52" s="68"/>
      <c r="F52" s="26">
        <v>30603.46</v>
      </c>
    </row>
    <row r="53" spans="1:12" ht="15.75" x14ac:dyDescent="0.25">
      <c r="A53" s="73" t="s">
        <v>24</v>
      </c>
      <c r="B53" s="68"/>
      <c r="C53" s="68"/>
      <c r="D53" s="68"/>
      <c r="E53" s="68"/>
      <c r="F53" s="26">
        <v>42890.69</v>
      </c>
    </row>
    <row r="54" spans="1:12" ht="18" hidden="1" customHeight="1" x14ac:dyDescent="0.25">
      <c r="A54" s="74" t="s">
        <v>25</v>
      </c>
      <c r="B54" s="75"/>
      <c r="C54" s="75"/>
      <c r="D54" s="75"/>
      <c r="E54" s="76"/>
      <c r="F54" s="26">
        <v>0</v>
      </c>
    </row>
    <row r="55" spans="1:12" ht="15.75" x14ac:dyDescent="0.25">
      <c r="A55" s="77" t="s">
        <v>49</v>
      </c>
      <c r="B55" s="77"/>
      <c r="C55" s="77"/>
      <c r="D55" s="77"/>
      <c r="E55" s="77"/>
      <c r="F55" s="27">
        <f>F50+F51</f>
        <v>484731.19762774988</v>
      </c>
      <c r="L55" s="20"/>
    </row>
    <row r="56" spans="1:12" ht="15.75" x14ac:dyDescent="0.25">
      <c r="A56" s="65" t="s">
        <v>26</v>
      </c>
      <c r="B56" s="65"/>
      <c r="C56" s="65"/>
      <c r="D56" s="65"/>
      <c r="E56" s="65"/>
      <c r="F56" s="28">
        <f>E16</f>
        <v>492670.42</v>
      </c>
    </row>
    <row r="57" spans="1:12" ht="15.75" x14ac:dyDescent="0.25">
      <c r="A57" s="65" t="s">
        <v>27</v>
      </c>
      <c r="B57" s="65"/>
      <c r="C57" s="65"/>
      <c r="D57" s="65"/>
      <c r="E57" s="65"/>
      <c r="F57" s="27">
        <f>F16</f>
        <v>486620.52</v>
      </c>
      <c r="H57" s="29"/>
    </row>
    <row r="58" spans="1:12" ht="15.75" x14ac:dyDescent="0.25">
      <c r="A58" s="66" t="s">
        <v>28</v>
      </c>
      <c r="B58" s="66"/>
      <c r="C58" s="66"/>
      <c r="D58" s="66"/>
      <c r="E58" s="66"/>
      <c r="F58" s="27">
        <f>F24+F56-F55</f>
        <v>334558.65227305179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53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'Профсоюзная 17)1'!A2:G2</f>
        <v>перед собственниками дома по адресу: ул. Профсоюзная 17/1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8"/>
      <c r="G6" s="40" t="str">
        <f>'Профсоюзная 17)1'!G6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tr">
        <f>'Профсоюзная 17)1'!G8</f>
        <v>задолженность с нарастающим итогом с - 01.01.2011г</v>
      </c>
    </row>
    <row r="9" spans="1:7" ht="15.75" x14ac:dyDescent="0.25">
      <c r="A9" s="114" t="s">
        <v>8</v>
      </c>
      <c r="B9" s="115"/>
      <c r="C9" s="115"/>
      <c r="D9" s="116"/>
      <c r="E9" s="17">
        <f>SUM(E10:E15)</f>
        <v>953967.12999999989</v>
      </c>
      <c r="F9" s="17">
        <f t="shared" ref="F9:G9" si="0">SUM(F10:F15)</f>
        <v>970661.34000000008</v>
      </c>
      <c r="G9" s="17">
        <f t="shared" si="0"/>
        <v>135215.52000000002</v>
      </c>
    </row>
    <row r="10" spans="1:7" ht="15.75" x14ac:dyDescent="0.25">
      <c r="A10" s="102" t="s">
        <v>9</v>
      </c>
      <c r="B10" s="103"/>
      <c r="C10" s="103"/>
      <c r="D10" s="104"/>
      <c r="E10" s="18">
        <v>453019.69</v>
      </c>
      <c r="F10" s="18">
        <v>484631.65</v>
      </c>
      <c r="G10" s="19">
        <v>78416.210000000006</v>
      </c>
    </row>
    <row r="11" spans="1:7" ht="15.75" x14ac:dyDescent="0.25">
      <c r="A11" s="102" t="s">
        <v>10</v>
      </c>
      <c r="B11" s="103"/>
      <c r="C11" s="103"/>
      <c r="D11" s="104"/>
      <c r="E11" s="18"/>
      <c r="F11" s="18"/>
      <c r="G11" s="19"/>
    </row>
    <row r="12" spans="1:7" ht="15.75" x14ac:dyDescent="0.25">
      <c r="A12" s="102" t="s">
        <v>11</v>
      </c>
      <c r="B12" s="103"/>
      <c r="C12" s="103"/>
      <c r="D12" s="104"/>
      <c r="E12" s="18">
        <v>74810.399999999994</v>
      </c>
      <c r="F12" s="18">
        <v>74512.929999999993</v>
      </c>
      <c r="G12" s="19">
        <v>7884.24</v>
      </c>
    </row>
    <row r="13" spans="1:7" ht="15.75" x14ac:dyDescent="0.25">
      <c r="A13" s="102" t="s">
        <v>12</v>
      </c>
      <c r="B13" s="103"/>
      <c r="C13" s="103"/>
      <c r="D13" s="104"/>
      <c r="E13" s="18">
        <v>127703.96</v>
      </c>
      <c r="F13" s="18">
        <v>127250.03</v>
      </c>
      <c r="G13" s="19">
        <v>13944.57</v>
      </c>
    </row>
    <row r="14" spans="1:7" ht="15.75" x14ac:dyDescent="0.25">
      <c r="A14" s="95" t="s">
        <v>13</v>
      </c>
      <c r="B14" s="95"/>
      <c r="C14" s="95"/>
      <c r="D14" s="95"/>
      <c r="E14" s="18">
        <v>209853.64</v>
      </c>
      <c r="F14" s="18">
        <v>203917.04</v>
      </c>
      <c r="G14" s="19">
        <v>26740.75</v>
      </c>
    </row>
    <row r="15" spans="1:7" ht="15.75" x14ac:dyDescent="0.25">
      <c r="A15" s="102" t="s">
        <v>68</v>
      </c>
      <c r="B15" s="103"/>
      <c r="C15" s="103"/>
      <c r="D15" s="104"/>
      <c r="E15" s="18">
        <v>88579.44</v>
      </c>
      <c r="F15" s="18">
        <v>80349.69</v>
      </c>
      <c r="G15" s="19">
        <v>8229.75</v>
      </c>
    </row>
    <row r="16" spans="1:7" ht="15.75" x14ac:dyDescent="0.25">
      <c r="A16" s="105" t="s">
        <v>41</v>
      </c>
      <c r="B16" s="106"/>
      <c r="C16" s="106"/>
      <c r="D16" s="107"/>
      <c r="E16" s="17">
        <f>SUM(E17:E20)</f>
        <v>396961.81</v>
      </c>
      <c r="F16" s="17">
        <f>SUM(F17:F20)</f>
        <v>477779.33</v>
      </c>
      <c r="G16" s="17">
        <f>SUM(G17:G20)</f>
        <v>35414.57</v>
      </c>
    </row>
    <row r="17" spans="1:12" ht="15.75" x14ac:dyDescent="0.25">
      <c r="A17" s="117" t="s">
        <v>43</v>
      </c>
      <c r="B17" s="118"/>
      <c r="C17" s="118"/>
      <c r="D17" s="119"/>
      <c r="E17" s="18">
        <v>391332.11</v>
      </c>
      <c r="F17" s="18">
        <v>472204.37</v>
      </c>
      <c r="G17" s="19">
        <v>34778.03</v>
      </c>
    </row>
    <row r="18" spans="1:12" ht="15.75" x14ac:dyDescent="0.25">
      <c r="A18" s="95" t="s">
        <v>55</v>
      </c>
      <c r="B18" s="95"/>
      <c r="C18" s="95"/>
      <c r="D18" s="95"/>
      <c r="E18" s="18">
        <v>553.67999999999995</v>
      </c>
      <c r="F18" s="18">
        <v>549.94000000000005</v>
      </c>
      <c r="G18" s="19">
        <v>62.94</v>
      </c>
    </row>
    <row r="19" spans="1:12" ht="15.75" x14ac:dyDescent="0.25">
      <c r="A19" s="95" t="s">
        <v>56</v>
      </c>
      <c r="B19" s="95"/>
      <c r="C19" s="95"/>
      <c r="D19" s="95"/>
      <c r="E19" s="18"/>
      <c r="F19" s="18"/>
      <c r="G19" s="19"/>
    </row>
    <row r="20" spans="1:12" ht="15.75" x14ac:dyDescent="0.25">
      <c r="A20" s="95" t="s">
        <v>57</v>
      </c>
      <c r="B20" s="95"/>
      <c r="C20" s="95"/>
      <c r="D20" s="95"/>
      <c r="E20" s="18">
        <v>5076.0200000000004</v>
      </c>
      <c r="F20" s="18">
        <v>5025.0200000000004</v>
      </c>
      <c r="G20" s="19">
        <v>573.6</v>
      </c>
    </row>
    <row r="21" spans="1:12" ht="15.75" x14ac:dyDescent="0.25">
      <c r="A21" s="94" t="s">
        <v>14</v>
      </c>
      <c r="B21" s="94"/>
      <c r="C21" s="94"/>
      <c r="D21" s="94"/>
      <c r="E21" s="17">
        <f>SUM(E22)</f>
        <v>1940.4</v>
      </c>
      <c r="F21" s="17">
        <f>SUM(F22)</f>
        <v>2247.5100000000002</v>
      </c>
      <c r="G21" s="17">
        <f>SUM(G22)</f>
        <v>113.08</v>
      </c>
    </row>
    <row r="22" spans="1:12" ht="15.75" x14ac:dyDescent="0.25">
      <c r="A22" s="95" t="s">
        <v>15</v>
      </c>
      <c r="B22" s="95"/>
      <c r="C22" s="95"/>
      <c r="D22" s="95"/>
      <c r="E22" s="18">
        <v>1940.4</v>
      </c>
      <c r="F22" s="18">
        <v>2247.5100000000002</v>
      </c>
      <c r="G22" s="19">
        <v>113.08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5" t="s">
        <v>59</v>
      </c>
      <c r="B25" s="65"/>
      <c r="C25" s="65"/>
      <c r="D25" s="65"/>
      <c r="E25" s="65"/>
      <c r="F25" s="41">
        <f>'Профсоюзная 17)1'!F58</f>
        <v>334558.65227305179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84">
        <f>SUM(F28:F32)</f>
        <v>467597.30001300928</v>
      </c>
    </row>
    <row r="27" spans="1:12" ht="13.15" customHeight="1" x14ac:dyDescent="0.2">
      <c r="A27" s="91"/>
      <c r="B27" s="92"/>
      <c r="C27" s="92"/>
      <c r="D27" s="92"/>
      <c r="E27" s="93"/>
      <c r="F27" s="85"/>
    </row>
    <row r="28" spans="1:12" ht="15.6" hidden="1" customHeight="1" x14ac:dyDescent="0.25">
      <c r="A28" s="73" t="s">
        <v>16</v>
      </c>
      <c r="B28" s="68"/>
      <c r="C28" s="68"/>
      <c r="D28" s="68"/>
      <c r="E28" s="69"/>
      <c r="F28" s="26">
        <f>'[2]УК ВР декабрь нар'!W80</f>
        <v>69475.355668158023</v>
      </c>
      <c r="L28" s="34"/>
    </row>
    <row r="29" spans="1:12" ht="15.6" hidden="1" customHeight="1" x14ac:dyDescent="0.25">
      <c r="A29" s="73" t="s">
        <v>31</v>
      </c>
      <c r="B29" s="68"/>
      <c r="C29" s="68"/>
      <c r="D29" s="68"/>
      <c r="E29" s="69"/>
      <c r="F29" s="26">
        <f>'[2]УК ВР декабрь нар'!X80</f>
        <v>21473.312712043418</v>
      </c>
    </row>
    <row r="30" spans="1:12" ht="15.6" hidden="1" customHeight="1" x14ac:dyDescent="0.25">
      <c r="A30" s="73" t="s">
        <v>18</v>
      </c>
      <c r="B30" s="68"/>
      <c r="C30" s="68"/>
      <c r="D30" s="68"/>
      <c r="E30" s="69"/>
      <c r="F30" s="26">
        <f>'[2]УК ВР декабрь нар'!Y80</f>
        <v>33988.918500000014</v>
      </c>
    </row>
    <row r="31" spans="1:12" ht="15.6" hidden="1" customHeight="1" x14ac:dyDescent="0.25">
      <c r="A31" s="73" t="s">
        <v>19</v>
      </c>
      <c r="B31" s="68"/>
      <c r="C31" s="68"/>
      <c r="D31" s="68"/>
      <c r="E31" s="69"/>
      <c r="F31" s="26">
        <f>'[2]УК ВР декабрь нар'!AV80+'[2]УК ВР декабрь нар'!BN80</f>
        <v>4532</v>
      </c>
    </row>
    <row r="32" spans="1:12" ht="15.6" hidden="1" customHeight="1" x14ac:dyDescent="0.25">
      <c r="A32" s="78" t="s">
        <v>61</v>
      </c>
      <c r="B32" s="86"/>
      <c r="C32" s="86"/>
      <c r="D32" s="86"/>
      <c r="E32" s="87"/>
      <c r="F32" s="26">
        <f>'[2]УК ВР декабрь нар'!AY80</f>
        <v>338127.71313280781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84">
        <f>SUM(F35:F39)+25932.15</f>
        <v>143197.33517584455</v>
      </c>
    </row>
    <row r="34" spans="1:12" ht="13.15" customHeight="1" x14ac:dyDescent="0.2">
      <c r="A34" s="91"/>
      <c r="B34" s="92"/>
      <c r="C34" s="92"/>
      <c r="D34" s="92"/>
      <c r="E34" s="93"/>
      <c r="F34" s="85"/>
    </row>
    <row r="35" spans="1:12" ht="15.6" hidden="1" customHeight="1" x14ac:dyDescent="0.25">
      <c r="A35" s="81" t="s">
        <v>16</v>
      </c>
      <c r="B35" s="81"/>
      <c r="C35" s="81"/>
      <c r="D35" s="81"/>
      <c r="E35" s="81"/>
      <c r="F35" s="26">
        <f>'[2]УК ВР декабрь нар'!CN80+'[2]УК ВР декабрь нар'!DU80</f>
        <v>48100.945963188075</v>
      </c>
      <c r="L35" s="34"/>
    </row>
    <row r="36" spans="1:12" ht="15.6" hidden="1" customHeight="1" x14ac:dyDescent="0.25">
      <c r="A36" s="81" t="s">
        <v>31</v>
      </c>
      <c r="B36" s="81"/>
      <c r="C36" s="81"/>
      <c r="D36" s="81"/>
      <c r="E36" s="81"/>
      <c r="F36" s="26">
        <f>'[2]УК ВР декабрь нар'!CO80+'[2]УК ВР декабрь нар'!DV80</f>
        <v>14844.831649970924</v>
      </c>
    </row>
    <row r="37" spans="1:12" ht="15.6" hidden="1" customHeight="1" x14ac:dyDescent="0.25">
      <c r="A37" s="81" t="s">
        <v>18</v>
      </c>
      <c r="B37" s="81"/>
      <c r="C37" s="81"/>
      <c r="D37" s="81"/>
      <c r="E37" s="81"/>
      <c r="F37" s="26">
        <f>'[2]УК ВР декабрь нар'!CP80+'[2]УК ВР декабрь нар'!DW80</f>
        <v>7922.4201000000003</v>
      </c>
    </row>
    <row r="38" spans="1:12" ht="15.6" hidden="1" customHeight="1" x14ac:dyDescent="0.25">
      <c r="A38" s="81" t="s">
        <v>19</v>
      </c>
      <c r="B38" s="81"/>
      <c r="C38" s="81"/>
      <c r="D38" s="81"/>
      <c r="E38" s="81"/>
      <c r="F38" s="26">
        <f>'[2]УК ВР декабрь нар'!BM80+'[2]УК ВР декабрь нар'!DB80+'[2]УК ВР декабрь нар'!EL80</f>
        <v>4169.0486000000001</v>
      </c>
    </row>
    <row r="39" spans="1:12" ht="15.6" hidden="1" customHeight="1" x14ac:dyDescent="0.25">
      <c r="A39" s="78" t="s">
        <v>63</v>
      </c>
      <c r="B39" s="79"/>
      <c r="C39" s="79"/>
      <c r="D39" s="79"/>
      <c r="E39" s="80"/>
      <c r="F39" s="26">
        <f>'[2]УК ВР декабрь нар'!DG80+'[2]УК ВР декабрь нар'!EQ80</f>
        <v>42227.938862685565</v>
      </c>
    </row>
    <row r="40" spans="1:12" ht="15.75" x14ac:dyDescent="0.25">
      <c r="A40" s="67" t="s">
        <v>35</v>
      </c>
      <c r="B40" s="82"/>
      <c r="C40" s="82"/>
      <c r="D40" s="82"/>
      <c r="E40" s="83"/>
      <c r="F40" s="27">
        <f>SUM(F41:F49)</f>
        <v>184270.45476492392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6">
        <f>'[2]УК ВР декабрь нар'!FB80+'[2]УК ВР декабрь нар'!FX80</f>
        <v>91954.999025440586</v>
      </c>
      <c r="L41" s="34"/>
    </row>
    <row r="42" spans="1:12" ht="15.6" hidden="1" customHeight="1" x14ac:dyDescent="0.25">
      <c r="A42" s="73" t="s">
        <v>31</v>
      </c>
      <c r="B42" s="68"/>
      <c r="C42" s="68"/>
      <c r="D42" s="68"/>
      <c r="E42" s="68"/>
      <c r="F42" s="26">
        <f>'[2]УК ВР декабрь нар'!FC80+'[2]УК ВР декабрь нар'!FY80</f>
        <v>27978.856006658458</v>
      </c>
    </row>
    <row r="43" spans="1:12" ht="15.6" hidden="1" customHeight="1" x14ac:dyDescent="0.25">
      <c r="A43" s="81" t="s">
        <v>21</v>
      </c>
      <c r="B43" s="81"/>
      <c r="C43" s="81"/>
      <c r="D43" s="81"/>
      <c r="E43" s="73"/>
      <c r="F43" s="26"/>
    </row>
    <row r="44" spans="1:12" ht="15.6" hidden="1" customHeight="1" x14ac:dyDescent="0.25">
      <c r="A44" s="73" t="s">
        <v>17</v>
      </c>
      <c r="B44" s="68"/>
      <c r="C44" s="68"/>
      <c r="D44" s="68"/>
      <c r="E44" s="68"/>
      <c r="F44" s="26"/>
    </row>
    <row r="45" spans="1:12" ht="15.6" hidden="1" customHeight="1" x14ac:dyDescent="0.25">
      <c r="A45" s="81" t="s">
        <v>22</v>
      </c>
      <c r="B45" s="81"/>
      <c r="C45" s="81"/>
      <c r="D45" s="81"/>
      <c r="E45" s="73"/>
      <c r="F45" s="26"/>
    </row>
    <row r="46" spans="1:12" ht="15.6" hidden="1" customHeight="1" x14ac:dyDescent="0.25">
      <c r="A46" s="73" t="s">
        <v>17</v>
      </c>
      <c r="B46" s="68"/>
      <c r="C46" s="68"/>
      <c r="D46" s="68"/>
      <c r="E46" s="68"/>
      <c r="F46" s="26"/>
    </row>
    <row r="47" spans="1:12" ht="15.6" hidden="1" customHeight="1" x14ac:dyDescent="0.25">
      <c r="A47" s="81" t="s">
        <v>18</v>
      </c>
      <c r="B47" s="81"/>
      <c r="C47" s="81"/>
      <c r="D47" s="81"/>
      <c r="E47" s="73"/>
      <c r="F47" s="26">
        <f>'[2]УК ВР декабрь нар'!FD80+'[2]УК ВР декабрь нар'!FZ80</f>
        <v>475.24860000000001</v>
      </c>
    </row>
    <row r="48" spans="1:12" ht="15.6" hidden="1" customHeight="1" x14ac:dyDescent="0.25">
      <c r="A48" s="73" t="s">
        <v>19</v>
      </c>
      <c r="B48" s="68"/>
      <c r="C48" s="68"/>
      <c r="D48" s="68"/>
      <c r="E48" s="68"/>
      <c r="F48" s="26">
        <f>'[2]УК ВР декабрь нар'!GG80+'[2]УК ВР декабрь нар'!FL80+'[2]УК ВР декабрь нар'!AK80</f>
        <v>19834.919999999998</v>
      </c>
    </row>
    <row r="49" spans="1:15" ht="15.6" hidden="1" customHeight="1" x14ac:dyDescent="0.25">
      <c r="A49" s="78" t="s">
        <v>64</v>
      </c>
      <c r="B49" s="79"/>
      <c r="C49" s="79"/>
      <c r="D49" s="79"/>
      <c r="E49" s="80"/>
      <c r="F49" s="26">
        <f>'[2]УК ВР декабрь нар'!FS80+'[2]УК ВР декабрь нар'!GL80</f>
        <v>44026.431132824888</v>
      </c>
    </row>
    <row r="50" spans="1:15" ht="15.6" customHeight="1" x14ac:dyDescent="0.25">
      <c r="A50" s="67" t="s">
        <v>37</v>
      </c>
      <c r="B50" s="68"/>
      <c r="C50" s="68"/>
      <c r="D50" s="68"/>
      <c r="E50" s="69"/>
      <c r="F50" s="35"/>
    </row>
    <row r="51" spans="1:15" ht="15.75" x14ac:dyDescent="0.25">
      <c r="A51" s="70" t="s">
        <v>65</v>
      </c>
      <c r="B51" s="71"/>
      <c r="C51" s="71"/>
      <c r="D51" s="71"/>
      <c r="E51" s="72"/>
      <c r="F51" s="27">
        <f>F26+F33+F40+F50</f>
        <v>795065.08995377773</v>
      </c>
      <c r="K51" s="20"/>
    </row>
    <row r="52" spans="1:15" ht="15.75" x14ac:dyDescent="0.25">
      <c r="A52" s="31" t="s">
        <v>66</v>
      </c>
      <c r="B52" s="38"/>
      <c r="C52" s="38"/>
      <c r="D52" s="38"/>
      <c r="E52" s="38"/>
      <c r="F52" s="27">
        <f>F53+F54+F55</f>
        <v>78849.97</v>
      </c>
    </row>
    <row r="53" spans="1:15" ht="15.75" x14ac:dyDescent="0.25">
      <c r="A53" s="73" t="s">
        <v>23</v>
      </c>
      <c r="B53" s="68"/>
      <c r="C53" s="68"/>
      <c r="D53" s="68"/>
      <c r="E53" s="68"/>
      <c r="F53" s="26">
        <v>32770.29</v>
      </c>
    </row>
    <row r="54" spans="1:15" ht="15.75" x14ac:dyDescent="0.25">
      <c r="A54" s="73" t="s">
        <v>24</v>
      </c>
      <c r="B54" s="68"/>
      <c r="C54" s="68"/>
      <c r="D54" s="68"/>
      <c r="E54" s="68"/>
      <c r="F54" s="26">
        <v>46079.68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6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7">
        <f>F51+F52</f>
        <v>873915.0599537777</v>
      </c>
      <c r="N56" s="20"/>
      <c r="O56" s="20"/>
    </row>
    <row r="57" spans="1:15" ht="15.75" x14ac:dyDescent="0.25">
      <c r="A57" s="65" t="s">
        <v>26</v>
      </c>
      <c r="B57" s="65"/>
      <c r="C57" s="65"/>
      <c r="D57" s="65"/>
      <c r="E57" s="65"/>
      <c r="F57" s="28">
        <f>E17</f>
        <v>391332.11</v>
      </c>
    </row>
    <row r="58" spans="1:15" ht="15.75" x14ac:dyDescent="0.25">
      <c r="A58" s="65" t="s">
        <v>27</v>
      </c>
      <c r="B58" s="65"/>
      <c r="C58" s="65"/>
      <c r="D58" s="65"/>
      <c r="E58" s="65"/>
      <c r="F58" s="27">
        <f>F17</f>
        <v>472204.37</v>
      </c>
      <c r="H58" s="29"/>
    </row>
    <row r="59" spans="1:15" ht="15.75" x14ac:dyDescent="0.25">
      <c r="A59" s="66" t="s">
        <v>28</v>
      </c>
      <c r="B59" s="66"/>
      <c r="C59" s="66"/>
      <c r="D59" s="66"/>
      <c r="E59" s="66"/>
      <c r="F59" s="27">
        <f>F25+F57-F56</f>
        <v>-148024.29768072593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69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'Профсоюзная 17)1'!A2:G2</f>
        <v>перед собственниками дома по адресу: ул. Профсоюзная 17/1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8"/>
      <c r="G6" s="40" t="str">
        <f>'Профсоюзная 17)1'!G6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tr">
        <f>'Профсоюзная 17)1'!G8</f>
        <v>задолженность с нарастающим итогом с - 01.01.2011г</v>
      </c>
    </row>
    <row r="9" spans="1:7" ht="15.75" x14ac:dyDescent="0.25">
      <c r="A9" s="114" t="s">
        <v>8</v>
      </c>
      <c r="B9" s="115"/>
      <c r="C9" s="115"/>
      <c r="D9" s="116"/>
      <c r="E9" s="17">
        <f>SUM(E10:E15)</f>
        <v>503043.13</v>
      </c>
      <c r="F9" s="17">
        <f t="shared" ref="F9:G9" si="0">SUM(F10:F15)</f>
        <v>628817.3600000001</v>
      </c>
      <c r="G9" s="17">
        <f t="shared" si="0"/>
        <v>9441.2900000000009</v>
      </c>
    </row>
    <row r="10" spans="1:7" ht="15.75" x14ac:dyDescent="0.25">
      <c r="A10" s="102" t="s">
        <v>9</v>
      </c>
      <c r="B10" s="103"/>
      <c r="C10" s="103"/>
      <c r="D10" s="104"/>
      <c r="E10" s="18">
        <v>280697.33</v>
      </c>
      <c r="F10" s="18">
        <v>354130.27</v>
      </c>
      <c r="G10" s="19">
        <v>4983.2700000000004</v>
      </c>
    </row>
    <row r="11" spans="1:7" ht="15.75" x14ac:dyDescent="0.25">
      <c r="A11" s="102" t="s">
        <v>10</v>
      </c>
      <c r="B11" s="103"/>
      <c r="C11" s="103"/>
      <c r="D11" s="104"/>
      <c r="E11" s="18">
        <v>0</v>
      </c>
      <c r="F11" s="18">
        <v>0</v>
      </c>
      <c r="G11" s="19">
        <v>0</v>
      </c>
    </row>
    <row r="12" spans="1:7" ht="15.75" x14ac:dyDescent="0.25">
      <c r="A12" s="102" t="s">
        <v>11</v>
      </c>
      <c r="B12" s="103"/>
      <c r="C12" s="103"/>
      <c r="D12" s="104"/>
      <c r="E12" s="18">
        <v>67427.63</v>
      </c>
      <c r="F12" s="18">
        <v>74139.53</v>
      </c>
      <c r="G12" s="19">
        <v>1172.3399999999999</v>
      </c>
    </row>
    <row r="13" spans="1:7" ht="15.75" x14ac:dyDescent="0.25">
      <c r="A13" s="102" t="s">
        <v>12</v>
      </c>
      <c r="B13" s="103"/>
      <c r="C13" s="103"/>
      <c r="D13" s="104"/>
      <c r="E13" s="18">
        <v>115611.14</v>
      </c>
      <c r="F13" s="18">
        <v>127072.84</v>
      </c>
      <c r="G13" s="19">
        <v>2482.87</v>
      </c>
    </row>
    <row r="14" spans="1:7" ht="15.75" x14ac:dyDescent="0.25">
      <c r="A14" s="95" t="s">
        <v>13</v>
      </c>
      <c r="B14" s="95"/>
      <c r="C14" s="95"/>
      <c r="D14" s="95"/>
      <c r="E14" s="18">
        <v>32316.799999999999</v>
      </c>
      <c r="F14" s="18">
        <v>58400.93</v>
      </c>
      <c r="G14" s="19">
        <v>656.62</v>
      </c>
    </row>
    <row r="15" spans="1:7" ht="15.75" x14ac:dyDescent="0.25">
      <c r="A15" s="102" t="s">
        <v>68</v>
      </c>
      <c r="B15" s="103"/>
      <c r="C15" s="103"/>
      <c r="D15" s="104"/>
      <c r="E15" s="18">
        <v>6990.23</v>
      </c>
      <c r="F15" s="18">
        <v>15073.79</v>
      </c>
      <c r="G15" s="19">
        <v>146.19</v>
      </c>
    </row>
    <row r="16" spans="1:7" ht="15.75" x14ac:dyDescent="0.25">
      <c r="A16" s="105" t="s">
        <v>41</v>
      </c>
      <c r="B16" s="106"/>
      <c r="C16" s="106"/>
      <c r="D16" s="107"/>
      <c r="E16" s="17">
        <f>SUM(E17:E20)</f>
        <v>398118.26</v>
      </c>
      <c r="F16" s="17">
        <f>SUM(F17:F20)</f>
        <v>398364.13</v>
      </c>
      <c r="G16" s="17">
        <f>SUM(G17:G20)</f>
        <v>24663.55</v>
      </c>
    </row>
    <row r="17" spans="1:12" ht="25.5" customHeight="1" x14ac:dyDescent="0.25">
      <c r="A17" s="117" t="s">
        <v>43</v>
      </c>
      <c r="B17" s="118"/>
      <c r="C17" s="118"/>
      <c r="D17" s="119"/>
      <c r="E17" s="18">
        <v>391688.8</v>
      </c>
      <c r="F17" s="18">
        <v>391979.41</v>
      </c>
      <c r="G17" s="19">
        <v>23983.14</v>
      </c>
    </row>
    <row r="18" spans="1:12" ht="15.75" x14ac:dyDescent="0.25">
      <c r="A18" s="95" t="s">
        <v>55</v>
      </c>
      <c r="B18" s="95"/>
      <c r="C18" s="95"/>
      <c r="D18" s="95"/>
      <c r="E18" s="18">
        <v>553.67999999999995</v>
      </c>
      <c r="F18" s="18">
        <v>566.70000000000005</v>
      </c>
      <c r="G18" s="19">
        <v>49.05</v>
      </c>
    </row>
    <row r="19" spans="1:12" ht="15.75" x14ac:dyDescent="0.25">
      <c r="A19" s="95" t="s">
        <v>56</v>
      </c>
      <c r="B19" s="95"/>
      <c r="C19" s="95"/>
      <c r="D19" s="95"/>
      <c r="E19" s="18">
        <v>0</v>
      </c>
      <c r="F19" s="18">
        <v>0</v>
      </c>
      <c r="G19" s="19">
        <v>0</v>
      </c>
    </row>
    <row r="20" spans="1:12" ht="15.75" x14ac:dyDescent="0.25">
      <c r="A20" s="95" t="s">
        <v>57</v>
      </c>
      <c r="B20" s="95"/>
      <c r="C20" s="95"/>
      <c r="D20" s="95"/>
      <c r="E20" s="18">
        <v>5875.78</v>
      </c>
      <c r="F20" s="18">
        <v>5818.02</v>
      </c>
      <c r="G20" s="19">
        <v>631.36</v>
      </c>
    </row>
    <row r="21" spans="1:12" ht="15.75" x14ac:dyDescent="0.25">
      <c r="A21" s="94" t="s">
        <v>14</v>
      </c>
      <c r="B21" s="94"/>
      <c r="C21" s="94"/>
      <c r="D21" s="94"/>
      <c r="E21" s="17">
        <f>SUM(E22)</f>
        <v>0</v>
      </c>
      <c r="F21" s="17">
        <f>SUM(F22)</f>
        <v>70.599999999999994</v>
      </c>
      <c r="G21" s="17">
        <f>SUM(G22)</f>
        <v>42.48</v>
      </c>
    </row>
    <row r="22" spans="1:12" ht="15.75" x14ac:dyDescent="0.25">
      <c r="A22" s="95" t="s">
        <v>15</v>
      </c>
      <c r="B22" s="95"/>
      <c r="C22" s="95"/>
      <c r="D22" s="95"/>
      <c r="E22" s="18">
        <v>0</v>
      </c>
      <c r="F22" s="18">
        <v>70.599999999999994</v>
      </c>
      <c r="G22" s="19">
        <v>42.48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5" t="s">
        <v>71</v>
      </c>
      <c r="B25" s="65"/>
      <c r="C25" s="65"/>
      <c r="D25" s="65"/>
      <c r="E25" s="65"/>
      <c r="F25" s="41">
        <f>'Профсоюзная 17)1(2019)'!F59</f>
        <v>-148024.29768072593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84">
        <f>SUM(F28:F32)</f>
        <v>54809.68860477578</v>
      </c>
    </row>
    <row r="27" spans="1:12" ht="69" customHeight="1" x14ac:dyDescent="0.2">
      <c r="A27" s="91"/>
      <c r="B27" s="92"/>
      <c r="C27" s="92"/>
      <c r="D27" s="92"/>
      <c r="E27" s="93"/>
      <c r="F27" s="85"/>
    </row>
    <row r="28" spans="1:12" ht="15.6" hidden="1" customHeight="1" x14ac:dyDescent="0.25">
      <c r="A28" s="73" t="s">
        <v>16</v>
      </c>
      <c r="B28" s="68"/>
      <c r="C28" s="68"/>
      <c r="D28" s="68"/>
      <c r="E28" s="69"/>
      <c r="F28" s="26">
        <f>'[3]УК ВР декабрь нар'!W80</f>
        <v>9276.5848657627121</v>
      </c>
      <c r="L28" s="34"/>
    </row>
    <row r="29" spans="1:12" ht="15.6" hidden="1" customHeight="1" x14ac:dyDescent="0.25">
      <c r="A29" s="73" t="s">
        <v>31</v>
      </c>
      <c r="B29" s="68"/>
      <c r="C29" s="68"/>
      <c r="D29" s="68"/>
      <c r="E29" s="69"/>
      <c r="F29" s="26">
        <f>'[3]УК ВР декабрь нар'!X80</f>
        <v>2406.7110774473713</v>
      </c>
    </row>
    <row r="30" spans="1:12" ht="15.6" hidden="1" customHeight="1" x14ac:dyDescent="0.25">
      <c r="A30" s="73" t="s">
        <v>18</v>
      </c>
      <c r="B30" s="68"/>
      <c r="C30" s="68"/>
      <c r="D30" s="68"/>
      <c r="E30" s="69"/>
      <c r="F30" s="26">
        <f>'[3]УК ВР декабрь нар'!Y80</f>
        <v>223.36579999999998</v>
      </c>
    </row>
    <row r="31" spans="1:12" ht="15.6" hidden="1" customHeight="1" x14ac:dyDescent="0.25">
      <c r="A31" s="73" t="s">
        <v>19</v>
      </c>
      <c r="B31" s="68"/>
      <c r="C31" s="68"/>
      <c r="D31" s="68"/>
      <c r="E31" s="69"/>
      <c r="F31" s="26">
        <f>'[3]УК ВР декабрь нар'!AA80+'[3]УК ВР декабрь нар'!AB80+'[3]УК ВР декабрь нар'!AC80+'[3]УК ВР декабрь нар'!AD80+'[3]УК ВР декабрь нар'!AE80+'[3]УК ВР декабрь нар'!AF80+'[3]УК ВР декабрь нар'!AG80+'[3]УК ВР декабрь нар'!AH80+'[3]УК ВР декабрь нар'!AJ80+'[3]УК ВР декабрь нар'!AL80+'[3]УК ВР декабрь нар'!AN80+'[3]УК ВР декабрь нар'!AO80+'[3]УК ВР декабрь нар'!AP80+'[3]УК ВР декабрь нар'!AQ80+'[3]УК ВР декабрь нар'!AR80+'[3]УК ВР декабрь нар'!AT80</f>
        <v>0</v>
      </c>
    </row>
    <row r="32" spans="1:12" ht="15.6" hidden="1" customHeight="1" x14ac:dyDescent="0.25">
      <c r="A32" s="78" t="s">
        <v>61</v>
      </c>
      <c r="B32" s="86"/>
      <c r="C32" s="86"/>
      <c r="D32" s="86"/>
      <c r="E32" s="87"/>
      <c r="F32" s="26">
        <f>'[3]УК ВР декабрь нар'!AY80</f>
        <v>42903.026861565697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84">
        <f>SUM(F35:F39)+64677.44</f>
        <v>168131.01631757669</v>
      </c>
    </row>
    <row r="34" spans="1:12" ht="89.45" customHeight="1" x14ac:dyDescent="0.2">
      <c r="A34" s="91"/>
      <c r="B34" s="92"/>
      <c r="C34" s="92"/>
      <c r="D34" s="92"/>
      <c r="E34" s="93"/>
      <c r="F34" s="85"/>
    </row>
    <row r="35" spans="1:12" ht="15.6" hidden="1" customHeight="1" x14ac:dyDescent="0.25">
      <c r="A35" s="81" t="s">
        <v>16</v>
      </c>
      <c r="B35" s="81"/>
      <c r="C35" s="81"/>
      <c r="D35" s="81"/>
      <c r="E35" s="81"/>
      <c r="F35" s="26">
        <f>'[3]УК ВР декабрь нар'!CN80+'[3]УК ВР декабрь нар'!DU80</f>
        <v>50127.401561774517</v>
      </c>
      <c r="L35" s="34"/>
    </row>
    <row r="36" spans="1:12" ht="15.6" hidden="1" customHeight="1" x14ac:dyDescent="0.25">
      <c r="A36" s="81" t="s">
        <v>31</v>
      </c>
      <c r="B36" s="81"/>
      <c r="C36" s="81"/>
      <c r="D36" s="81"/>
      <c r="E36" s="81"/>
      <c r="F36" s="26">
        <f>'[3]УК ВР декабрь нар'!CO80+'[3]УК ВР декабрь нар'!DV80</f>
        <v>13594.139543651636</v>
      </c>
    </row>
    <row r="37" spans="1:12" ht="15.6" hidden="1" customHeight="1" x14ac:dyDescent="0.25">
      <c r="A37" s="81" t="s">
        <v>18</v>
      </c>
      <c r="B37" s="81"/>
      <c r="C37" s="81"/>
      <c r="D37" s="81"/>
      <c r="E37" s="81"/>
      <c r="F37" s="26">
        <f>'[3]УК ВР декабрь нар'!CP80+'[3]УК ВР декабрь нар'!DW80</f>
        <v>3085.2516999999998</v>
      </c>
    </row>
    <row r="38" spans="1:12" ht="15.6" hidden="1" customHeight="1" x14ac:dyDescent="0.25">
      <c r="A38" s="81" t="s">
        <v>19</v>
      </c>
      <c r="B38" s="81"/>
      <c r="C38" s="81"/>
      <c r="D38" s="81"/>
      <c r="E38" s="81"/>
      <c r="F38" s="26">
        <f>'[3]УК ВР декабрь нар'!AI80+'[3]УК ВР декабрь нар'!AJ80+'[3]УК ВР декабрь нар'!AS80+'[3]УК ВР декабрь нар'!BM80+'[3]УК ВР декабрь нар'!DB80+'[3]УК ВР декабрь нар'!EK80+'[3]УК ВР декабрь нар'!AM80</f>
        <v>2379.3000000000002</v>
      </c>
    </row>
    <row r="39" spans="1:12" ht="15.6" hidden="1" customHeight="1" x14ac:dyDescent="0.25">
      <c r="A39" s="78" t="s">
        <v>63</v>
      </c>
      <c r="B39" s="79"/>
      <c r="C39" s="79"/>
      <c r="D39" s="79"/>
      <c r="E39" s="80"/>
      <c r="F39" s="26">
        <f>'[3]УК ВР декабрь нар'!DF80+'[3]УК ВР декабрь нар'!EP80</f>
        <v>34267.48351215056</v>
      </c>
    </row>
    <row r="40" spans="1:12" ht="61.9" customHeight="1" x14ac:dyDescent="0.25">
      <c r="A40" s="67" t="s">
        <v>74</v>
      </c>
      <c r="B40" s="82"/>
      <c r="C40" s="82"/>
      <c r="D40" s="82"/>
      <c r="E40" s="83"/>
      <c r="F40" s="27">
        <f>SUM(F41:F49)</f>
        <v>159978.50865963713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6">
        <f>'[3]УК ВР декабрь нар'!FB80+'[3]УК ВР декабрь нар'!FX80</f>
        <v>90415.234718142936</v>
      </c>
      <c r="L41" s="34"/>
    </row>
    <row r="42" spans="1:12" ht="15.6" hidden="1" customHeight="1" x14ac:dyDescent="0.25">
      <c r="A42" s="73" t="s">
        <v>31</v>
      </c>
      <c r="B42" s="68"/>
      <c r="C42" s="68"/>
      <c r="D42" s="68"/>
      <c r="E42" s="68"/>
      <c r="F42" s="26">
        <f>'[3]УК ВР декабрь нар'!FC80+'[3]УК ВР декабрь нар'!FY80</f>
        <v>23962.441883487263</v>
      </c>
    </row>
    <row r="43" spans="1:12" ht="15.6" hidden="1" customHeight="1" x14ac:dyDescent="0.25">
      <c r="A43" s="81" t="s">
        <v>21</v>
      </c>
      <c r="B43" s="81"/>
      <c r="C43" s="81"/>
      <c r="D43" s="81"/>
      <c r="E43" s="73"/>
      <c r="F43" s="26"/>
    </row>
    <row r="44" spans="1:12" ht="15.6" hidden="1" customHeight="1" x14ac:dyDescent="0.25">
      <c r="A44" s="73" t="s">
        <v>17</v>
      </c>
      <c r="B44" s="68"/>
      <c r="C44" s="68"/>
      <c r="D44" s="68"/>
      <c r="E44" s="68"/>
      <c r="F44" s="26"/>
    </row>
    <row r="45" spans="1:12" ht="15.6" hidden="1" customHeight="1" x14ac:dyDescent="0.25">
      <c r="A45" s="81" t="s">
        <v>22</v>
      </c>
      <c r="B45" s="81"/>
      <c r="C45" s="81"/>
      <c r="D45" s="81"/>
      <c r="E45" s="73"/>
      <c r="F45" s="26"/>
    </row>
    <row r="46" spans="1:12" ht="15.6" hidden="1" customHeight="1" x14ac:dyDescent="0.25">
      <c r="A46" s="73" t="s">
        <v>17</v>
      </c>
      <c r="B46" s="68"/>
      <c r="C46" s="68"/>
      <c r="D46" s="68"/>
      <c r="E46" s="68"/>
      <c r="F46" s="26"/>
    </row>
    <row r="47" spans="1:12" ht="15.6" hidden="1" customHeight="1" x14ac:dyDescent="0.25">
      <c r="A47" s="81" t="s">
        <v>18</v>
      </c>
      <c r="B47" s="81"/>
      <c r="C47" s="81"/>
      <c r="D47" s="81"/>
      <c r="E47" s="73"/>
      <c r="F47" s="26">
        <f>'[3]УК ВР декабрь нар'!FD80+'[3]УК ВР декабрь нар'!FZ80</f>
        <v>980.45460000000003</v>
      </c>
    </row>
    <row r="48" spans="1:12" ht="15.6" hidden="1" customHeight="1" x14ac:dyDescent="0.25">
      <c r="A48" s="73" t="s">
        <v>19</v>
      </c>
      <c r="B48" s="68"/>
      <c r="C48" s="68"/>
      <c r="D48" s="68"/>
      <c r="E48" s="68"/>
      <c r="F48" s="26">
        <f>'[3]УК ВР декабрь нар'!GG80+'[3]УК ВР декабрь нар'!FL80+'[3]УК ВР декабрь нар'!FE80+'[3]УК ВР декабрь нар'!AK80</f>
        <v>146.88</v>
      </c>
    </row>
    <row r="49" spans="1:15" ht="15.6" hidden="1" customHeight="1" x14ac:dyDescent="0.25">
      <c r="A49" s="78" t="s">
        <v>64</v>
      </c>
      <c r="B49" s="79"/>
      <c r="C49" s="79"/>
      <c r="D49" s="79"/>
      <c r="E49" s="80"/>
      <c r="F49" s="26">
        <f>'[3]УК ВР декабрь нар'!FS80+'[3]УК ВР декабрь нар'!GL80</f>
        <v>44473.497458006925</v>
      </c>
    </row>
    <row r="50" spans="1:15" ht="15.6" customHeight="1" x14ac:dyDescent="0.25">
      <c r="A50" s="67" t="s">
        <v>37</v>
      </c>
      <c r="B50" s="68"/>
      <c r="C50" s="68"/>
      <c r="D50" s="68"/>
      <c r="E50" s="69"/>
      <c r="F50" s="35"/>
    </row>
    <row r="51" spans="1:15" ht="15.6" customHeight="1" x14ac:dyDescent="0.25">
      <c r="A51" s="70" t="s">
        <v>75</v>
      </c>
      <c r="B51" s="71"/>
      <c r="C51" s="71"/>
      <c r="D51" s="71"/>
      <c r="E51" s="72"/>
      <c r="F51" s="27">
        <f>F26+F33+F40+F50</f>
        <v>382919.21358198964</v>
      </c>
      <c r="K51" s="20"/>
    </row>
    <row r="52" spans="1:15" ht="15.75" x14ac:dyDescent="0.25">
      <c r="A52" s="31" t="s">
        <v>66</v>
      </c>
      <c r="B52" s="42"/>
      <c r="C52" s="42"/>
      <c r="D52" s="42"/>
      <c r="E52" s="42"/>
      <c r="F52" s="27">
        <f>F53+F54+F55</f>
        <v>67179.77</v>
      </c>
    </row>
    <row r="53" spans="1:15" ht="15.75" x14ac:dyDescent="0.25">
      <c r="A53" s="73" t="s">
        <v>23</v>
      </c>
      <c r="B53" s="68"/>
      <c r="C53" s="68"/>
      <c r="D53" s="68"/>
      <c r="E53" s="68"/>
      <c r="F53" s="26">
        <v>22112.58</v>
      </c>
    </row>
    <row r="54" spans="1:15" ht="15.75" x14ac:dyDescent="0.25">
      <c r="A54" s="73" t="s">
        <v>24</v>
      </c>
      <c r="B54" s="68"/>
      <c r="C54" s="68"/>
      <c r="D54" s="68"/>
      <c r="E54" s="68"/>
      <c r="F54" s="26">
        <v>45067.19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6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7">
        <f>F51+F52</f>
        <v>450098.98358198965</v>
      </c>
      <c r="N56" s="20"/>
      <c r="O56" s="20"/>
    </row>
    <row r="57" spans="1:15" ht="15.75" x14ac:dyDescent="0.25">
      <c r="A57" s="65" t="s">
        <v>26</v>
      </c>
      <c r="B57" s="65"/>
      <c r="C57" s="65"/>
      <c r="D57" s="65"/>
      <c r="E57" s="65"/>
      <c r="F57" s="28">
        <f>E17</f>
        <v>391688.8</v>
      </c>
    </row>
    <row r="58" spans="1:15" ht="15.75" x14ac:dyDescent="0.25">
      <c r="A58" s="65" t="s">
        <v>27</v>
      </c>
      <c r="B58" s="65"/>
      <c r="C58" s="65"/>
      <c r="D58" s="65"/>
      <c r="E58" s="65"/>
      <c r="F58" s="27">
        <f>F17</f>
        <v>391979.41</v>
      </c>
      <c r="H58" s="29"/>
    </row>
    <row r="59" spans="1:15" ht="15.75" x14ac:dyDescent="0.25">
      <c r="A59" s="66" t="s">
        <v>28</v>
      </c>
      <c r="B59" s="66"/>
      <c r="C59" s="66"/>
      <c r="D59" s="66"/>
      <c r="E59" s="66"/>
      <c r="F59" s="27">
        <f>F25+F57-F56</f>
        <v>-206434.48126271559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E17" sqref="E17:G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6" t="s">
        <v>76</v>
      </c>
      <c r="B1" s="96"/>
      <c r="C1" s="96"/>
      <c r="D1" s="96"/>
      <c r="E1" s="96"/>
      <c r="F1" s="96"/>
      <c r="G1" s="97"/>
    </row>
    <row r="2" spans="1:7" x14ac:dyDescent="0.2">
      <c r="A2" s="98" t="str">
        <f>'Профсоюзная 17)1'!A2:G2</f>
        <v>перед собственниками дома по адресу: ул. Профсоюзная 17/1</v>
      </c>
      <c r="B2" s="99"/>
      <c r="C2" s="99"/>
      <c r="D2" s="99"/>
      <c r="E2" s="99"/>
      <c r="F2" s="99"/>
      <c r="G2" s="99"/>
    </row>
    <row r="3" spans="1:7" hidden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idden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idden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x14ac:dyDescent="0.2">
      <c r="A6" s="4"/>
      <c r="B6" s="5"/>
      <c r="C6" s="6"/>
      <c r="D6" s="7"/>
      <c r="E6" s="39" t="s">
        <v>54</v>
      </c>
      <c r="F6" s="8"/>
      <c r="G6" s="1" t="str">
        <f>'Профсоюзная 17)1'!G6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tr">
        <f>'Профсоюзная 17)1'!G8</f>
        <v>задолженность с нарастающим итогом с - 01.01.2011г</v>
      </c>
    </row>
    <row r="9" spans="1:7" ht="15.75" x14ac:dyDescent="0.25">
      <c r="A9" s="114" t="s">
        <v>8</v>
      </c>
      <c r="B9" s="115"/>
      <c r="C9" s="115"/>
      <c r="D9" s="116"/>
      <c r="E9" s="17">
        <f>SUM(E10:E15)</f>
        <v>-7169.7999999999993</v>
      </c>
      <c r="F9" s="17">
        <f t="shared" ref="F9:G9" si="0">SUM(F10:F15)</f>
        <v>-7841.3500000000013</v>
      </c>
      <c r="G9" s="17">
        <f t="shared" si="0"/>
        <v>10112.84</v>
      </c>
    </row>
    <row r="10" spans="1:7" ht="15.75" x14ac:dyDescent="0.25">
      <c r="A10" s="102" t="s">
        <v>9</v>
      </c>
      <c r="B10" s="103"/>
      <c r="C10" s="103"/>
      <c r="D10" s="104"/>
      <c r="E10" s="18">
        <v>0</v>
      </c>
      <c r="F10" s="18">
        <v>103.24</v>
      </c>
      <c r="G10" s="19">
        <v>4880.03</v>
      </c>
    </row>
    <row r="11" spans="1:7" ht="15.75" x14ac:dyDescent="0.25">
      <c r="A11" s="102" t="s">
        <v>10</v>
      </c>
      <c r="B11" s="103"/>
      <c r="C11" s="103"/>
      <c r="D11" s="104"/>
      <c r="E11" s="18"/>
      <c r="F11" s="18"/>
      <c r="G11" s="19"/>
    </row>
    <row r="12" spans="1:7" ht="15.75" x14ac:dyDescent="0.25">
      <c r="A12" s="102" t="s">
        <v>11</v>
      </c>
      <c r="B12" s="103"/>
      <c r="C12" s="103"/>
      <c r="D12" s="104"/>
      <c r="E12" s="18">
        <v>-2816.1</v>
      </c>
      <c r="F12" s="18">
        <v>-2681.85</v>
      </c>
      <c r="G12" s="19">
        <v>1038.0899999999999</v>
      </c>
    </row>
    <row r="13" spans="1:7" ht="15.75" x14ac:dyDescent="0.25">
      <c r="A13" s="102" t="s">
        <v>12</v>
      </c>
      <c r="B13" s="103"/>
      <c r="C13" s="103"/>
      <c r="D13" s="104"/>
      <c r="E13" s="18">
        <v>-4353.7</v>
      </c>
      <c r="F13" s="18">
        <v>-4146.6000000000004</v>
      </c>
      <c r="G13" s="19">
        <v>2275.77</v>
      </c>
    </row>
    <row r="14" spans="1:7" ht="15.75" x14ac:dyDescent="0.25">
      <c r="A14" s="95" t="s">
        <v>13</v>
      </c>
      <c r="B14" s="95"/>
      <c r="C14" s="95"/>
      <c r="D14" s="95"/>
      <c r="E14" s="18">
        <v>0</v>
      </c>
      <c r="F14" s="18">
        <v>-1116.1400000000001</v>
      </c>
      <c r="G14" s="19">
        <v>1772.76</v>
      </c>
    </row>
    <row r="15" spans="1:7" ht="15.75" x14ac:dyDescent="0.25">
      <c r="A15" s="102" t="s">
        <v>68</v>
      </c>
      <c r="B15" s="103"/>
      <c r="C15" s="103"/>
      <c r="D15" s="104"/>
      <c r="E15" s="18">
        <v>0</v>
      </c>
      <c r="F15" s="18">
        <v>0</v>
      </c>
      <c r="G15" s="19">
        <v>146.19</v>
      </c>
    </row>
    <row r="16" spans="1:7" ht="15.75" hidden="1" x14ac:dyDescent="0.25">
      <c r="A16" s="105" t="s">
        <v>41</v>
      </c>
      <c r="B16" s="106"/>
      <c r="C16" s="106"/>
      <c r="D16" s="107"/>
      <c r="E16" s="17">
        <f>SUM(E17:E20)</f>
        <v>399401.16</v>
      </c>
      <c r="F16" s="17">
        <f t="shared" ref="F16:G16" si="1">SUM(F17:F20)</f>
        <v>388321.66000000009</v>
      </c>
      <c r="G16" s="17">
        <f t="shared" si="1"/>
        <v>50751.030000000006</v>
      </c>
    </row>
    <row r="17" spans="1:12" ht="43.9" customHeight="1" x14ac:dyDescent="0.25">
      <c r="A17" s="117" t="s">
        <v>78</v>
      </c>
      <c r="B17" s="118"/>
      <c r="C17" s="118"/>
      <c r="D17" s="119"/>
      <c r="E17" s="18">
        <v>391349.66</v>
      </c>
      <c r="F17" s="18">
        <v>380275.93000000005</v>
      </c>
      <c r="G17" s="19">
        <v>50064.850000000006</v>
      </c>
    </row>
    <row r="18" spans="1:12" ht="15.75" x14ac:dyDescent="0.25">
      <c r="A18" s="95" t="s">
        <v>55</v>
      </c>
      <c r="B18" s="95"/>
      <c r="C18" s="95"/>
      <c r="D18" s="95"/>
      <c r="E18" s="18">
        <v>626.71</v>
      </c>
      <c r="F18" s="18">
        <v>615.33000000000004</v>
      </c>
      <c r="G18" s="19">
        <v>60.43</v>
      </c>
    </row>
    <row r="19" spans="1:12" ht="15.75" x14ac:dyDescent="0.25">
      <c r="A19" s="95" t="s">
        <v>56</v>
      </c>
      <c r="B19" s="95"/>
      <c r="C19" s="95"/>
      <c r="D19" s="95"/>
      <c r="E19" s="18"/>
      <c r="F19" s="18"/>
      <c r="G19" s="19"/>
    </row>
    <row r="20" spans="1:12" ht="15.75" x14ac:dyDescent="0.25">
      <c r="A20" s="95" t="s">
        <v>57</v>
      </c>
      <c r="B20" s="95"/>
      <c r="C20" s="95"/>
      <c r="D20" s="95"/>
      <c r="E20" s="18">
        <v>7424.79</v>
      </c>
      <c r="F20" s="18">
        <v>7430.4</v>
      </c>
      <c r="G20" s="19">
        <v>625.75</v>
      </c>
    </row>
    <row r="21" spans="1:12" ht="15.75" x14ac:dyDescent="0.25">
      <c r="A21" s="94" t="s">
        <v>14</v>
      </c>
      <c r="B21" s="94"/>
      <c r="C21" s="94"/>
      <c r="D21" s="9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5" t="s">
        <v>15</v>
      </c>
      <c r="B22" s="95"/>
      <c r="C22" s="95"/>
      <c r="D22" s="95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5" t="s">
        <v>77</v>
      </c>
      <c r="B25" s="65"/>
      <c r="C25" s="65"/>
      <c r="D25" s="65"/>
      <c r="E25" s="65"/>
      <c r="F25" s="41">
        <f>'Профсоюзная 17)1(2020)'!F59</f>
        <v>-206434.48126271559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84">
        <f>SUM(F28:F32)</f>
        <v>40055.959264536701</v>
      </c>
    </row>
    <row r="27" spans="1:12" ht="56.45" customHeight="1" x14ac:dyDescent="0.2">
      <c r="A27" s="91"/>
      <c r="B27" s="92"/>
      <c r="C27" s="92"/>
      <c r="D27" s="92"/>
      <c r="E27" s="93"/>
      <c r="F27" s="85"/>
    </row>
    <row r="28" spans="1:12" ht="15.75" hidden="1" x14ac:dyDescent="0.25">
      <c r="A28" s="73" t="s">
        <v>16</v>
      </c>
      <c r="B28" s="68"/>
      <c r="C28" s="68"/>
      <c r="D28" s="68"/>
      <c r="E28" s="69"/>
      <c r="F28" s="26">
        <f>'[4]УК ВР декабрь нар'!W80</f>
        <v>6359.7935214944946</v>
      </c>
      <c r="L28" s="34"/>
    </row>
    <row r="29" spans="1:12" ht="15.75" hidden="1" x14ac:dyDescent="0.25">
      <c r="A29" s="73" t="s">
        <v>31</v>
      </c>
      <c r="B29" s="68"/>
      <c r="C29" s="68"/>
      <c r="D29" s="68"/>
      <c r="E29" s="69"/>
      <c r="F29" s="26">
        <f>'[4]УК ВР декабрь нар'!X80</f>
        <v>1524.1921706445262</v>
      </c>
    </row>
    <row r="30" spans="1:12" ht="15.75" hidden="1" x14ac:dyDescent="0.25">
      <c r="A30" s="73" t="s">
        <v>18</v>
      </c>
      <c r="B30" s="68"/>
      <c r="C30" s="68"/>
      <c r="D30" s="68"/>
      <c r="E30" s="69"/>
      <c r="F30" s="26">
        <f>'[4]УК ВР декабрь нар'!Y80+'[4]УК ВР декабрь нар'!DX80</f>
        <v>2024.3929000000003</v>
      </c>
    </row>
    <row r="31" spans="1:12" ht="15.75" hidden="1" x14ac:dyDescent="0.25">
      <c r="A31" s="73" t="s">
        <v>19</v>
      </c>
      <c r="B31" s="68"/>
      <c r="C31" s="68"/>
      <c r="D31" s="68"/>
      <c r="E31" s="69"/>
      <c r="F31" s="26">
        <f>'[4]УК ВР декабрь нар'!AV80+'[4]УК ВР декабрь нар'!BM80+'[4]УК ВР декабрь нар'!BN80+'[4]УК ВР декабрь нар'!BO80+'[4]УК ВР декабрь нар'!BP80+'[4]УК ВР декабрь нар'!EG80+'[4]УК ВР декабрь нар'!EH80+'[4]УК ВР декабрь нар'!EI80+'[4]УК ВР декабрь нар'!EJ80</f>
        <v>2210.9999999999995</v>
      </c>
    </row>
    <row r="32" spans="1:12" ht="15.75" hidden="1" x14ac:dyDescent="0.25">
      <c r="A32" s="78" t="s">
        <v>61</v>
      </c>
      <c r="B32" s="86"/>
      <c r="C32" s="86"/>
      <c r="D32" s="86"/>
      <c r="E32" s="87"/>
      <c r="F32" s="26">
        <f>'[4]УК ВР декабрь нар'!AY80</f>
        <v>27936.580672397682</v>
      </c>
    </row>
    <row r="33" spans="1:12" x14ac:dyDescent="0.2">
      <c r="A33" s="88" t="s">
        <v>73</v>
      </c>
      <c r="B33" s="89"/>
      <c r="C33" s="89"/>
      <c r="D33" s="89"/>
      <c r="E33" s="90"/>
      <c r="F33" s="84">
        <f>SUM(F35:F39)+28315.14</f>
        <v>133831.73417103491</v>
      </c>
    </row>
    <row r="34" spans="1:12" ht="94.9" customHeight="1" x14ac:dyDescent="0.2">
      <c r="A34" s="91"/>
      <c r="B34" s="92"/>
      <c r="C34" s="92"/>
      <c r="D34" s="92"/>
      <c r="E34" s="93"/>
      <c r="F34" s="85"/>
    </row>
    <row r="35" spans="1:12" ht="15.75" hidden="1" x14ac:dyDescent="0.25">
      <c r="A35" s="81" t="s">
        <v>16</v>
      </c>
      <c r="B35" s="81"/>
      <c r="C35" s="81"/>
      <c r="D35" s="81"/>
      <c r="E35" s="81"/>
      <c r="F35" s="26">
        <f>'[4]УК ВР декабрь нар'!CN80+'[4]УК ВР декабрь нар'!DU80</f>
        <v>57789.634698069945</v>
      </c>
      <c r="L35" s="34"/>
    </row>
    <row r="36" spans="1:12" ht="15.75" hidden="1" x14ac:dyDescent="0.25">
      <c r="A36" s="81" t="s">
        <v>31</v>
      </c>
      <c r="B36" s="81"/>
      <c r="C36" s="81"/>
      <c r="D36" s="81"/>
      <c r="E36" s="81"/>
      <c r="F36" s="26">
        <f>'[4]УК ВР декабрь нар'!CO80+'[4]УК ВР декабрь нар'!DV80</f>
        <v>13990.801064098141</v>
      </c>
    </row>
    <row r="37" spans="1:12" ht="15.75" hidden="1" x14ac:dyDescent="0.25">
      <c r="A37" s="81" t="s">
        <v>18</v>
      </c>
      <c r="B37" s="81"/>
      <c r="C37" s="81"/>
      <c r="D37" s="81"/>
      <c r="E37" s="81"/>
      <c r="F37" s="26">
        <f>'[4]УК ВР декабрь нар'!CP80+'[4]УК ВР декабрь нар'!DL80+'[4]УК ВР декабрь нар'!DP80+'[4]УК ВР декабрь нар'!DT80</f>
        <v>7922.7857000000004</v>
      </c>
    </row>
    <row r="38" spans="1:12" ht="15.75" hidden="1" x14ac:dyDescent="0.25">
      <c r="A38" s="81" t="s">
        <v>19</v>
      </c>
      <c r="B38" s="81"/>
      <c r="C38" s="81"/>
      <c r="D38" s="81"/>
      <c r="E38" s="81"/>
      <c r="F38" s="26">
        <f>'[4]УК ВР декабрь нар'!DB80+'[4]УК ВР декабрь нар'!DY80+'[4]УК ВР декабрь нар'!DZ80+'[4]УК ВР декабрь нар'!EA80+'[4]УК ВР декабрь нар'!EB80+'[4]УК ВР декабрь нар'!EC80+'[4]УК ВР декабрь нар'!ED80+'[4]УК ВР декабрь нар'!EE80+'[4]УК ВР декабрь нар'!EF80</f>
        <v>0</v>
      </c>
    </row>
    <row r="39" spans="1:12" ht="51" hidden="1" customHeight="1" x14ac:dyDescent="0.25">
      <c r="A39" s="78" t="s">
        <v>63</v>
      </c>
      <c r="B39" s="79"/>
      <c r="C39" s="79"/>
      <c r="D39" s="79"/>
      <c r="E39" s="80"/>
      <c r="F39" s="26">
        <f>'[4]УК ВР декабрь нар'!DG80+'[4]УК ВР декабрь нар'!EP80</f>
        <v>25813.37270886682</v>
      </c>
    </row>
    <row r="40" spans="1:12" ht="72" customHeight="1" x14ac:dyDescent="0.25">
      <c r="A40" s="67" t="s">
        <v>74</v>
      </c>
      <c r="B40" s="82"/>
      <c r="C40" s="82"/>
      <c r="D40" s="82"/>
      <c r="E40" s="83"/>
      <c r="F40" s="27">
        <f>SUM(F41:F49)</f>
        <v>236024.13570000007</v>
      </c>
    </row>
    <row r="41" spans="1:12" ht="15.75" hidden="1" x14ac:dyDescent="0.25">
      <c r="A41" s="74" t="s">
        <v>20</v>
      </c>
      <c r="B41" s="75"/>
      <c r="C41" s="75"/>
      <c r="D41" s="75"/>
      <c r="E41" s="76"/>
      <c r="F41" s="26">
        <f>'[4]УК ВР декабрь нар'!$EU80+'[4]УК ВР декабрь нар'!FV80+'[4]УК ВР декабрь нар'!EY80</f>
        <v>230962.29000000007</v>
      </c>
      <c r="L41" s="34"/>
    </row>
    <row r="42" spans="1:12" ht="15.75" hidden="1" x14ac:dyDescent="0.25">
      <c r="A42" s="73" t="s">
        <v>31</v>
      </c>
      <c r="B42" s="68"/>
      <c r="C42" s="68"/>
      <c r="D42" s="68"/>
      <c r="E42" s="68"/>
      <c r="F42" s="26"/>
    </row>
    <row r="43" spans="1:12" ht="15.75" hidden="1" x14ac:dyDescent="0.25">
      <c r="A43" s="81" t="s">
        <v>21</v>
      </c>
      <c r="B43" s="81"/>
      <c r="C43" s="81"/>
      <c r="D43" s="81"/>
      <c r="E43" s="73"/>
      <c r="F43" s="26"/>
    </row>
    <row r="44" spans="1:12" ht="15.75" hidden="1" x14ac:dyDescent="0.25">
      <c r="A44" s="73" t="s">
        <v>17</v>
      </c>
      <c r="B44" s="68"/>
      <c r="C44" s="68"/>
      <c r="D44" s="68"/>
      <c r="E44" s="68"/>
      <c r="F44" s="26"/>
    </row>
    <row r="45" spans="1:12" ht="15.75" hidden="1" x14ac:dyDescent="0.25">
      <c r="A45" s="81" t="s">
        <v>22</v>
      </c>
      <c r="B45" s="81"/>
      <c r="C45" s="81"/>
      <c r="D45" s="81"/>
      <c r="E45" s="73"/>
      <c r="F45" s="26"/>
    </row>
    <row r="46" spans="1:12" ht="15.75" hidden="1" x14ac:dyDescent="0.25">
      <c r="A46" s="73" t="s">
        <v>17</v>
      </c>
      <c r="B46" s="68"/>
      <c r="C46" s="68"/>
      <c r="D46" s="68"/>
      <c r="E46" s="68"/>
      <c r="F46" s="26"/>
    </row>
    <row r="47" spans="1:12" ht="15.75" hidden="1" x14ac:dyDescent="0.25">
      <c r="A47" s="81" t="s">
        <v>18</v>
      </c>
      <c r="B47" s="81"/>
      <c r="C47" s="81"/>
      <c r="D47" s="81"/>
      <c r="E47" s="73"/>
      <c r="F47" s="26">
        <f>'[4]УК ВР декабрь нар'!EW80+'[4]УК ВР декабрь нар'!FA80+'[4]УК ВР декабрь нар'!FZ80</f>
        <v>1707.0608999999999</v>
      </c>
    </row>
    <row r="48" spans="1:12" ht="15.75" hidden="1" x14ac:dyDescent="0.25">
      <c r="A48" s="73" t="s">
        <v>19</v>
      </c>
      <c r="B48" s="68"/>
      <c r="C48" s="68"/>
      <c r="D48" s="68"/>
      <c r="E48" s="68"/>
      <c r="F48" s="26">
        <f>'[4]УК ВР декабрь нар'!FL80+'[4]УК ВР декабрь нар'!GG80</f>
        <v>3354.7847999999999</v>
      </c>
    </row>
    <row r="49" spans="1:15" ht="15.75" hidden="1" x14ac:dyDescent="0.25">
      <c r="A49" s="78" t="s">
        <v>64</v>
      </c>
      <c r="B49" s="79"/>
      <c r="C49" s="79"/>
      <c r="D49" s="79"/>
      <c r="E49" s="80"/>
      <c r="F49" s="26">
        <f>'[4]УК ВР декабрь нар'!FS80+'[4]УК ВР декабрь нар'!GL80</f>
        <v>0</v>
      </c>
    </row>
    <row r="50" spans="1:15" ht="15.6" hidden="1" customHeight="1" x14ac:dyDescent="0.25">
      <c r="A50" s="67" t="s">
        <v>37</v>
      </c>
      <c r="B50" s="68"/>
      <c r="C50" s="68"/>
      <c r="D50" s="68"/>
      <c r="E50" s="69"/>
      <c r="F50" s="35"/>
    </row>
    <row r="51" spans="1:15" ht="15.75" x14ac:dyDescent="0.25">
      <c r="A51" s="70" t="s">
        <v>75</v>
      </c>
      <c r="B51" s="71"/>
      <c r="C51" s="71"/>
      <c r="D51" s="71"/>
      <c r="E51" s="72"/>
      <c r="F51" s="27">
        <f>F26+F33+F40+F50</f>
        <v>409911.82913557172</v>
      </c>
      <c r="G51" s="20"/>
      <c r="K51" s="20"/>
    </row>
    <row r="52" spans="1:15" ht="15.75" x14ac:dyDescent="0.25">
      <c r="A52" s="31" t="s">
        <v>66</v>
      </c>
      <c r="B52" s="43"/>
      <c r="C52" s="43"/>
      <c r="D52" s="43"/>
      <c r="E52" s="43"/>
      <c r="F52" s="27">
        <f>F53+F54+F55</f>
        <v>55485.4</v>
      </c>
    </row>
    <row r="53" spans="1:15" ht="15.75" x14ac:dyDescent="0.25">
      <c r="A53" s="73" t="s">
        <v>23</v>
      </c>
      <c r="B53" s="68"/>
      <c r="C53" s="68"/>
      <c r="D53" s="68"/>
      <c r="E53" s="68"/>
      <c r="F53" s="26">
        <v>8464.8700000000008</v>
      </c>
    </row>
    <row r="54" spans="1:15" ht="15.75" x14ac:dyDescent="0.25">
      <c r="A54" s="73" t="s">
        <v>24</v>
      </c>
      <c r="B54" s="68"/>
      <c r="C54" s="68"/>
      <c r="D54" s="68"/>
      <c r="E54" s="68"/>
      <c r="F54" s="26">
        <v>47020.53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6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7">
        <f>F51+F52</f>
        <v>465397.22913557175</v>
      </c>
      <c r="N56" s="20"/>
      <c r="O56" s="20"/>
    </row>
    <row r="57" spans="1:15" ht="15.75" x14ac:dyDescent="0.25">
      <c r="A57" s="65" t="s">
        <v>26</v>
      </c>
      <c r="B57" s="65"/>
      <c r="C57" s="65"/>
      <c r="D57" s="65"/>
      <c r="E57" s="65"/>
      <c r="F57" s="28">
        <f>E17</f>
        <v>391349.66</v>
      </c>
    </row>
    <row r="58" spans="1:15" ht="15.75" x14ac:dyDescent="0.25">
      <c r="A58" s="65" t="s">
        <v>27</v>
      </c>
      <c r="B58" s="65"/>
      <c r="C58" s="65"/>
      <c r="D58" s="65"/>
      <c r="E58" s="65"/>
      <c r="F58" s="27">
        <f>F17</f>
        <v>380275.93000000005</v>
      </c>
      <c r="H58" s="29"/>
    </row>
    <row r="59" spans="1:15" ht="15.75" x14ac:dyDescent="0.25">
      <c r="A59" s="66" t="s">
        <v>28</v>
      </c>
      <c r="B59" s="66"/>
      <c r="C59" s="66"/>
      <c r="D59" s="66"/>
      <c r="E59" s="66"/>
      <c r="F59" s="27">
        <f>F25+F57-F56</f>
        <v>-280482.05039828736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9" t="s">
        <v>79</v>
      </c>
      <c r="B1" s="129"/>
      <c r="C1" s="129"/>
      <c r="D1" s="129"/>
      <c r="E1" s="129"/>
      <c r="F1" s="129"/>
      <c r="G1" s="99"/>
      <c r="I1" s="45"/>
    </row>
    <row r="2" spans="1:9" ht="22.5" customHeight="1" x14ac:dyDescent="0.2">
      <c r="A2" s="129" t="str">
        <f>'Профсоюзная 17)1(2021)'!A2:G2</f>
        <v>перед собственниками дома по адресу: ул. Профсоюзная 17/1</v>
      </c>
      <c r="B2" s="99"/>
      <c r="C2" s="99"/>
      <c r="D2" s="99"/>
      <c r="E2" s="99"/>
      <c r="F2" s="99"/>
      <c r="G2" s="99"/>
      <c r="I2" s="45"/>
    </row>
    <row r="3" spans="1:9" hidden="1" x14ac:dyDescent="0.2">
      <c r="A3" s="130" t="s">
        <v>0</v>
      </c>
      <c r="B3" s="131"/>
      <c r="C3" s="131"/>
      <c r="D3" s="131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0" t="s">
        <v>2</v>
      </c>
      <c r="B4" s="131"/>
      <c r="C4" s="131"/>
      <c r="D4" s="131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30" t="s">
        <v>3</v>
      </c>
      <c r="B5" s="131"/>
      <c r="C5" s="131"/>
      <c r="D5" s="131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53"/>
      <c r="H7" s="53"/>
      <c r="I7" s="45"/>
    </row>
    <row r="8" spans="1:9" ht="8.4499999999999993" customHeight="1" x14ac:dyDescent="0.25">
      <c r="A8" s="9"/>
      <c r="B8" s="10"/>
      <c r="C8" s="11"/>
      <c r="D8" s="12"/>
      <c r="E8" s="54"/>
      <c r="F8" s="52"/>
      <c r="G8" s="53"/>
    </row>
    <row r="9" spans="1:9" ht="38.25" x14ac:dyDescent="0.2">
      <c r="A9" s="126" t="s">
        <v>5</v>
      </c>
      <c r="B9" s="127"/>
      <c r="C9" s="127"/>
      <c r="D9" s="128"/>
      <c r="E9" s="55" t="s">
        <v>6</v>
      </c>
      <c r="F9" s="55" t="s">
        <v>7</v>
      </c>
      <c r="G9" s="56" t="s">
        <v>80</v>
      </c>
    </row>
    <row r="10" spans="1:9" ht="15.75" x14ac:dyDescent="0.25">
      <c r="A10" s="135" t="s">
        <v>8</v>
      </c>
      <c r="B10" s="136"/>
      <c r="C10" s="136"/>
      <c r="D10" s="137"/>
      <c r="E10" s="57">
        <f>SUM(E11:E16)</f>
        <v>-5962.29</v>
      </c>
      <c r="F10" s="57">
        <f>SUM(F11:F16)</f>
        <v>-5995.4699999999993</v>
      </c>
      <c r="G10" s="57">
        <f>SUM(G11:G16)</f>
        <v>1610.75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0</v>
      </c>
      <c r="G11" s="19">
        <v>0</v>
      </c>
    </row>
    <row r="12" spans="1:9" ht="15.75" x14ac:dyDescent="0.25">
      <c r="A12" s="121" t="s">
        <v>10</v>
      </c>
      <c r="B12" s="122"/>
      <c r="C12" s="122"/>
      <c r="D12" s="123"/>
      <c r="E12" s="19"/>
      <c r="F12" s="19"/>
      <c r="G12" s="19"/>
    </row>
    <row r="13" spans="1:9" ht="15.75" x14ac:dyDescent="0.25">
      <c r="A13" s="121" t="s">
        <v>11</v>
      </c>
      <c r="B13" s="122"/>
      <c r="C13" s="122"/>
      <c r="D13" s="123"/>
      <c r="E13" s="19">
        <v>-2120.61</v>
      </c>
      <c r="F13" s="19">
        <v>-1952.56</v>
      </c>
      <c r="G13" s="19">
        <v>182.89</v>
      </c>
    </row>
    <row r="14" spans="1:9" ht="15.75" x14ac:dyDescent="0.25">
      <c r="A14" s="121" t="s">
        <v>12</v>
      </c>
      <c r="B14" s="122"/>
      <c r="C14" s="122"/>
      <c r="D14" s="123"/>
      <c r="E14" s="19">
        <v>-3570.65</v>
      </c>
      <c r="F14" s="19">
        <v>-3312.18</v>
      </c>
      <c r="G14" s="19">
        <v>424.03</v>
      </c>
    </row>
    <row r="15" spans="1:9" ht="15.75" x14ac:dyDescent="0.25">
      <c r="A15" s="125" t="s">
        <v>13</v>
      </c>
      <c r="B15" s="125"/>
      <c r="C15" s="125"/>
      <c r="D15" s="125"/>
      <c r="E15" s="19">
        <v>-271.02999999999997</v>
      </c>
      <c r="F15" s="19">
        <v>-730.73</v>
      </c>
      <c r="G15" s="19">
        <v>857.64</v>
      </c>
    </row>
    <row r="16" spans="1:9" ht="15.75" x14ac:dyDescent="0.25">
      <c r="A16" s="121" t="s">
        <v>81</v>
      </c>
      <c r="B16" s="122"/>
      <c r="C16" s="122"/>
      <c r="D16" s="123"/>
      <c r="E16" s="19">
        <v>0</v>
      </c>
      <c r="F16" s="19">
        <v>0</v>
      </c>
      <c r="G16" s="19">
        <v>146.19</v>
      </c>
    </row>
    <row r="17" spans="1:10" ht="63.75" customHeight="1" x14ac:dyDescent="0.25">
      <c r="A17" s="138" t="s">
        <v>82</v>
      </c>
      <c r="B17" s="139"/>
      <c r="C17" s="139"/>
      <c r="D17" s="140"/>
      <c r="E17" s="19">
        <v>413833.5</v>
      </c>
      <c r="F17" s="19">
        <v>384470</v>
      </c>
      <c r="G17" s="19">
        <v>77889.25</v>
      </c>
    </row>
    <row r="18" spans="1:10" ht="15.75" hidden="1" x14ac:dyDescent="0.25">
      <c r="A18" s="125" t="s">
        <v>83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84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85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32" t="s">
        <v>86</v>
      </c>
      <c r="B21" s="133"/>
      <c r="C21" s="133"/>
      <c r="D21" s="134"/>
      <c r="E21" s="58">
        <f>E22+E23+E24+E25</f>
        <v>8775.130000000001</v>
      </c>
      <c r="F21" s="58">
        <f t="shared" ref="F21:G21" si="0">F22+F23+F24+F25</f>
        <v>7759.36</v>
      </c>
      <c r="G21" s="58">
        <f t="shared" si="0"/>
        <v>1677.4099999999999</v>
      </c>
    </row>
    <row r="22" spans="1:10" ht="15.75" x14ac:dyDescent="0.25">
      <c r="A22" s="121" t="s">
        <v>55</v>
      </c>
      <c r="B22" s="122"/>
      <c r="C22" s="122"/>
      <c r="D22" s="123"/>
      <c r="E22" s="19">
        <v>669.28</v>
      </c>
      <c r="F22" s="19">
        <v>661.7</v>
      </c>
      <c r="G22" s="19">
        <v>65.47</v>
      </c>
    </row>
    <row r="23" spans="1:10" ht="15.75" x14ac:dyDescent="0.25">
      <c r="A23" s="121" t="s">
        <v>56</v>
      </c>
      <c r="B23" s="122"/>
      <c r="C23" s="122"/>
      <c r="D23" s="123"/>
      <c r="E23" s="19"/>
      <c r="F23" s="19"/>
      <c r="G23" s="19"/>
    </row>
    <row r="24" spans="1:10" ht="15.75" x14ac:dyDescent="0.25">
      <c r="A24" s="121" t="s">
        <v>57</v>
      </c>
      <c r="B24" s="122"/>
      <c r="C24" s="122"/>
      <c r="D24" s="123"/>
      <c r="E24" s="19">
        <v>7953.93</v>
      </c>
      <c r="F24" s="19">
        <v>7096.63</v>
      </c>
      <c r="G24" s="19">
        <v>1461.05</v>
      </c>
    </row>
    <row r="25" spans="1:10" ht="15.75" x14ac:dyDescent="0.25">
      <c r="A25" s="121" t="s">
        <v>87</v>
      </c>
      <c r="B25" s="122"/>
      <c r="C25" s="122"/>
      <c r="D25" s="123"/>
      <c r="E25" s="19">
        <v>151.91999999999999</v>
      </c>
      <c r="F25" s="19">
        <v>1.03</v>
      </c>
      <c r="G25" s="19">
        <v>150.88999999999999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5" t="s">
        <v>88</v>
      </c>
      <c r="B30" s="65"/>
      <c r="C30" s="65"/>
      <c r="D30" s="65"/>
      <c r="E30" s="65"/>
      <c r="F30" s="41">
        <f>'Профсоюзная 17)1(2021)'!F59</f>
        <v>-280482.05039828736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84">
        <f>SUM(F33:F37)</f>
        <v>224419.32273069819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85"/>
      <c r="G32" s="1"/>
      <c r="H32" s="1"/>
    </row>
    <row r="33" spans="1:12" ht="15.75" hidden="1" x14ac:dyDescent="0.25">
      <c r="A33" s="73" t="s">
        <v>16</v>
      </c>
      <c r="B33" s="68"/>
      <c r="C33" s="68"/>
      <c r="D33" s="68"/>
      <c r="E33" s="69"/>
      <c r="F33" s="26">
        <f>'[6]УК ВР декабрь нар'!W80+'[6]УК ВР декабрь нар'!EX80</f>
        <v>16464.024429875499</v>
      </c>
      <c r="G33" s="1"/>
      <c r="H33" s="1"/>
      <c r="L33" s="34"/>
    </row>
    <row r="34" spans="1:12" ht="15.75" hidden="1" x14ac:dyDescent="0.25">
      <c r="A34" s="73" t="s">
        <v>31</v>
      </c>
      <c r="B34" s="68"/>
      <c r="C34" s="68"/>
      <c r="D34" s="68"/>
      <c r="E34" s="69"/>
      <c r="F34" s="26">
        <f>'[6]УК ВР декабрь нар'!X80+'[6]УК ВР декабрь нар'!EY80</f>
        <v>3525.4904372465285</v>
      </c>
      <c r="G34" s="1"/>
      <c r="H34" s="1"/>
    </row>
    <row r="35" spans="1:12" ht="15.75" hidden="1" x14ac:dyDescent="0.25">
      <c r="A35" s="73" t="s">
        <v>18</v>
      </c>
      <c r="B35" s="68"/>
      <c r="C35" s="68"/>
      <c r="D35" s="68"/>
      <c r="E35" s="69"/>
      <c r="F35" s="26">
        <f>'[6]УК ВР декабрь нар'!Y80+'[6]УК ВР декабрь нар'!EZ80+'[6]УК ВР декабрь нар'!FB80+'[6]УК ВР декабрь нар'!AW80</f>
        <v>13005.449500000002</v>
      </c>
      <c r="G35" s="1"/>
      <c r="H35" s="1"/>
    </row>
    <row r="36" spans="1:12" ht="15.75" hidden="1" x14ac:dyDescent="0.25">
      <c r="A36" s="73" t="s">
        <v>19</v>
      </c>
      <c r="B36" s="68"/>
      <c r="C36" s="68"/>
      <c r="D36" s="68"/>
      <c r="E36" s="69"/>
      <c r="F36" s="26">
        <f>'[6]УК ВР декабрь нар'!AV80+'[6]УК ВР декабрь нар'!FQ80</f>
        <v>172761.70095005666</v>
      </c>
      <c r="G36" s="1"/>
      <c r="H36" s="1"/>
    </row>
    <row r="37" spans="1:12" ht="15.75" hidden="1" x14ac:dyDescent="0.25">
      <c r="A37" s="78" t="s">
        <v>61</v>
      </c>
      <c r="B37" s="86"/>
      <c r="C37" s="86"/>
      <c r="D37" s="86"/>
      <c r="E37" s="87"/>
      <c r="F37" s="26">
        <f>'[6]УК ВР декабрь нар'!AY80+'[6]УК ВР декабрь нар'!FR80</f>
        <v>18662.657413519479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84">
        <f>SUM(F40:F44)+44997.94</f>
        <v>195621.86348063734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85"/>
      <c r="G39" s="1"/>
      <c r="H39" s="1"/>
    </row>
    <row r="40" spans="1:12" ht="15.75" hidden="1" x14ac:dyDescent="0.25">
      <c r="A40" s="81" t="s">
        <v>16</v>
      </c>
      <c r="B40" s="81"/>
      <c r="C40" s="81"/>
      <c r="D40" s="81"/>
      <c r="E40" s="81"/>
      <c r="F40" s="26">
        <f>'[6]УК ВР декабрь нар'!CQ80+'[6]УК ВР декабрь нар'!DX80</f>
        <v>67943.059220610114</v>
      </c>
      <c r="G40" s="1"/>
      <c r="H40" s="1"/>
      <c r="L40" s="34"/>
    </row>
    <row r="41" spans="1:12" ht="15.75" hidden="1" x14ac:dyDescent="0.25">
      <c r="A41" s="81" t="s">
        <v>31</v>
      </c>
      <c r="B41" s="81"/>
      <c r="C41" s="81"/>
      <c r="D41" s="81"/>
      <c r="E41" s="81"/>
      <c r="F41" s="26">
        <f>'[6]УК ВР декабрь нар'!CR80+'[6]УК ВР декабрь нар'!DY80</f>
        <v>15766.828645104379</v>
      </c>
      <c r="G41" s="1"/>
      <c r="H41" s="1"/>
    </row>
    <row r="42" spans="1:12" ht="15.75" hidden="1" x14ac:dyDescent="0.25">
      <c r="A42" s="81" t="s">
        <v>18</v>
      </c>
      <c r="B42" s="81"/>
      <c r="C42" s="81"/>
      <c r="D42" s="81"/>
      <c r="E42" s="81"/>
      <c r="F42" s="26">
        <f>'[6]УК ВР декабрь нар'!DZ80+'[6]УК ВР декабрь нар'!CS80</f>
        <v>34684.419222172583</v>
      </c>
      <c r="G42" s="1"/>
      <c r="H42" s="1"/>
    </row>
    <row r="43" spans="1:12" ht="15.75" hidden="1" x14ac:dyDescent="0.25">
      <c r="A43" s="81" t="s">
        <v>19</v>
      </c>
      <c r="B43" s="81"/>
      <c r="C43" s="81"/>
      <c r="D43" s="81"/>
      <c r="E43" s="81"/>
      <c r="F43" s="26">
        <f>'[6]УК ВР декабрь нар'!DE80+'[6]УК ВР декабрь нар'!ET80</f>
        <v>0</v>
      </c>
      <c r="G43" s="1"/>
      <c r="H43" s="1"/>
    </row>
    <row r="44" spans="1:12" ht="51" hidden="1" customHeight="1" x14ac:dyDescent="0.25">
      <c r="A44" s="78" t="s">
        <v>63</v>
      </c>
      <c r="B44" s="79"/>
      <c r="C44" s="79"/>
      <c r="D44" s="79"/>
      <c r="E44" s="80"/>
      <c r="F44" s="26">
        <f>'[6]УК ВР декабрь нар'!DI80+'[6]УК ВР декабрь нар'!EU80</f>
        <v>32229.616392750268</v>
      </c>
      <c r="G44" s="1"/>
      <c r="H44" s="1"/>
    </row>
    <row r="45" spans="1:12" ht="63.6" customHeight="1" x14ac:dyDescent="0.25">
      <c r="A45" s="67" t="s">
        <v>74</v>
      </c>
      <c r="B45" s="82"/>
      <c r="C45" s="82"/>
      <c r="D45" s="82"/>
      <c r="E45" s="83"/>
      <c r="F45" s="27">
        <f>SUM(F46:F54)</f>
        <v>231059.22225000002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6">
        <f>'[6]УК ВР декабрь нар'!GH80</f>
        <v>230962.29</v>
      </c>
      <c r="G46" s="1"/>
      <c r="H46" s="1"/>
      <c r="L46" s="34"/>
    </row>
    <row r="47" spans="1:12" ht="15.75" hidden="1" x14ac:dyDescent="0.25">
      <c r="A47" s="73" t="s">
        <v>31</v>
      </c>
      <c r="B47" s="68"/>
      <c r="C47" s="68"/>
      <c r="D47" s="68"/>
      <c r="E47" s="68"/>
      <c r="F47" s="26"/>
      <c r="G47" s="1"/>
      <c r="H47" s="1"/>
    </row>
    <row r="48" spans="1:12" ht="15.75" hidden="1" x14ac:dyDescent="0.25">
      <c r="A48" s="81" t="s">
        <v>21</v>
      </c>
      <c r="B48" s="81"/>
      <c r="C48" s="81"/>
      <c r="D48" s="81"/>
      <c r="E48" s="73"/>
      <c r="F48" s="26"/>
      <c r="G48" s="1"/>
      <c r="H48" s="1"/>
    </row>
    <row r="49" spans="1:15" ht="15.75" hidden="1" x14ac:dyDescent="0.25">
      <c r="A49" s="73" t="s">
        <v>17</v>
      </c>
      <c r="B49" s="68"/>
      <c r="C49" s="68"/>
      <c r="D49" s="68"/>
      <c r="E49" s="68"/>
      <c r="F49" s="26"/>
      <c r="G49" s="1"/>
      <c r="H49" s="1"/>
    </row>
    <row r="50" spans="1:15" ht="15.75" hidden="1" x14ac:dyDescent="0.25">
      <c r="A50" s="81" t="s">
        <v>22</v>
      </c>
      <c r="B50" s="81"/>
      <c r="C50" s="81"/>
      <c r="D50" s="81"/>
      <c r="E50" s="73"/>
      <c r="F50" s="26"/>
      <c r="G50" s="1"/>
      <c r="H50" s="1"/>
    </row>
    <row r="51" spans="1:15" ht="15.75" hidden="1" x14ac:dyDescent="0.25">
      <c r="A51" s="73" t="s">
        <v>17</v>
      </c>
      <c r="B51" s="68"/>
      <c r="C51" s="68"/>
      <c r="D51" s="68"/>
      <c r="E51" s="68"/>
      <c r="F51" s="26"/>
      <c r="G51" s="1"/>
      <c r="H51" s="1"/>
    </row>
    <row r="52" spans="1:15" ht="15.75" hidden="1" x14ac:dyDescent="0.25">
      <c r="A52" s="81" t="s">
        <v>18</v>
      </c>
      <c r="B52" s="81"/>
      <c r="C52" s="81"/>
      <c r="D52" s="81"/>
      <c r="E52" s="73"/>
      <c r="F52" s="26"/>
      <c r="G52" s="1"/>
      <c r="H52" s="1"/>
    </row>
    <row r="53" spans="1:15" ht="15.75" hidden="1" x14ac:dyDescent="0.25">
      <c r="A53" s="73" t="s">
        <v>19</v>
      </c>
      <c r="B53" s="68"/>
      <c r="C53" s="68"/>
      <c r="D53" s="68"/>
      <c r="E53" s="68"/>
      <c r="F53" s="26">
        <f>'[6]УК ВР декабрь нар'!GK80+'[6]УК ВР декабрь нар'!GL80+'[6]УК ВР декабрь нар'!GN80+'[6]УК ВР декабрь нар'!GO80+'[6]УК ВР декабрь нар'!GP80+'[6]УК ВР декабрь нар'!GQ80+'[6]УК ВР декабрь нар'!GR80+'[6]УК ВР декабрь нар'!GS80+'[6]УК ВР декабрь нар'!GT80+'[6]УК ВР декабрь нар'!GU80+'[6]УК ВР декабрь нар'!GV80</f>
        <v>96.93225000000001</v>
      </c>
      <c r="G53" s="1"/>
      <c r="H53" s="1"/>
    </row>
    <row r="54" spans="1:15" ht="15.75" hidden="1" x14ac:dyDescent="0.25">
      <c r="A54" s="78" t="s">
        <v>64</v>
      </c>
      <c r="B54" s="79"/>
      <c r="C54" s="79"/>
      <c r="D54" s="79"/>
      <c r="E54" s="80"/>
      <c r="F54" s="26"/>
      <c r="G54" s="1"/>
      <c r="H54" s="1"/>
    </row>
    <row r="55" spans="1:15" ht="15.6" hidden="1" customHeight="1" x14ac:dyDescent="0.25">
      <c r="A55" s="67" t="s">
        <v>37</v>
      </c>
      <c r="B55" s="68"/>
      <c r="C55" s="68"/>
      <c r="D55" s="68"/>
      <c r="E55" s="69"/>
      <c r="F55" s="35"/>
      <c r="G55" s="1"/>
      <c r="H55" s="1"/>
    </row>
    <row r="56" spans="1:15" ht="15.75" x14ac:dyDescent="0.25">
      <c r="A56" s="70" t="s">
        <v>75</v>
      </c>
      <c r="B56" s="71"/>
      <c r="C56" s="71"/>
      <c r="D56" s="71"/>
      <c r="E56" s="72"/>
      <c r="F56" s="27">
        <f>F31+F38+F45+F55</f>
        <v>651100.40846133558</v>
      </c>
      <c r="H56" s="1"/>
      <c r="K56" s="20"/>
    </row>
    <row r="57" spans="1:15" ht="15.75" x14ac:dyDescent="0.25">
      <c r="A57" s="31" t="s">
        <v>66</v>
      </c>
      <c r="B57" s="44"/>
      <c r="C57" s="44"/>
      <c r="D57" s="44"/>
      <c r="E57" s="44"/>
      <c r="F57" s="27">
        <f>F58+F59+F60</f>
        <v>55751.33</v>
      </c>
      <c r="G57" s="1"/>
      <c r="H57" s="1"/>
    </row>
    <row r="58" spans="1:15" ht="15.75" x14ac:dyDescent="0.25">
      <c r="A58" s="73" t="s">
        <v>23</v>
      </c>
      <c r="B58" s="68"/>
      <c r="C58" s="68"/>
      <c r="D58" s="68"/>
      <c r="E58" s="68"/>
      <c r="F58" s="26">
        <v>9197.0499999999993</v>
      </c>
      <c r="G58" s="1"/>
      <c r="H58" s="1"/>
    </row>
    <row r="59" spans="1:15" ht="15.75" x14ac:dyDescent="0.25">
      <c r="A59" s="73" t="s">
        <v>24</v>
      </c>
      <c r="B59" s="68"/>
      <c r="C59" s="68"/>
      <c r="D59" s="68"/>
      <c r="E59" s="68"/>
      <c r="F59" s="26">
        <v>46554.28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6">
        <v>0</v>
      </c>
      <c r="G60" s="1"/>
      <c r="H60" s="1"/>
    </row>
    <row r="61" spans="1:15" ht="15.75" x14ac:dyDescent="0.25">
      <c r="A61" s="77" t="s">
        <v>67</v>
      </c>
      <c r="B61" s="77"/>
      <c r="C61" s="77"/>
      <c r="D61" s="77"/>
      <c r="E61" s="77"/>
      <c r="F61" s="27">
        <f>F56+F57</f>
        <v>706851.73846133554</v>
      </c>
      <c r="G61" s="1"/>
      <c r="H61" s="1"/>
      <c r="N61" s="20"/>
      <c r="O61" s="20"/>
    </row>
    <row r="62" spans="1:15" ht="15.75" x14ac:dyDescent="0.25">
      <c r="A62" s="65" t="s">
        <v>26</v>
      </c>
      <c r="B62" s="65"/>
      <c r="C62" s="65"/>
      <c r="D62" s="65"/>
      <c r="E62" s="65"/>
      <c r="F62" s="28">
        <f>E17</f>
        <v>413833.5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7">
        <f>F17</f>
        <v>384470</v>
      </c>
      <c r="G63" s="1"/>
      <c r="H63" s="29"/>
    </row>
    <row r="64" spans="1:15" ht="15.75" x14ac:dyDescent="0.25">
      <c r="A64" s="66" t="s">
        <v>89</v>
      </c>
      <c r="B64" s="66"/>
      <c r="C64" s="66"/>
      <c r="D64" s="66"/>
      <c r="E64" s="66"/>
      <c r="F64" s="27">
        <f>F30+F62-F61</f>
        <v>-573500.2888596229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90</v>
      </c>
      <c r="B68" s="120"/>
      <c r="C68" s="120"/>
      <c r="D68" s="120"/>
      <c r="E68" s="120"/>
      <c r="F68" s="52">
        <f>F64-G17</f>
        <v>-651389.5388596229</v>
      </c>
    </row>
    <row r="69" spans="1:8" x14ac:dyDescent="0.2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J39" sqref="J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9" t="s">
        <v>91</v>
      </c>
      <c r="B1" s="129"/>
      <c r="C1" s="129"/>
      <c r="D1" s="129"/>
      <c r="E1" s="129"/>
      <c r="F1" s="129"/>
      <c r="G1" s="99"/>
      <c r="I1" s="45"/>
    </row>
    <row r="2" spans="1:9" ht="22.5" customHeight="1" x14ac:dyDescent="0.2">
      <c r="A2" s="129" t="str">
        <f>'Профсоюзная 17)1(2022)'!A2:G2</f>
        <v>перед собственниками дома по адресу: ул. Профсоюзная 17/1</v>
      </c>
      <c r="B2" s="99"/>
      <c r="C2" s="99"/>
      <c r="D2" s="99"/>
      <c r="E2" s="99"/>
      <c r="F2" s="99"/>
      <c r="G2" s="99"/>
      <c r="I2" s="45"/>
    </row>
    <row r="3" spans="1:9" hidden="1" x14ac:dyDescent="0.2">
      <c r="A3" s="130" t="s">
        <v>0</v>
      </c>
      <c r="B3" s="131"/>
      <c r="C3" s="131"/>
      <c r="D3" s="131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0" t="s">
        <v>2</v>
      </c>
      <c r="B4" s="131"/>
      <c r="C4" s="131"/>
      <c r="D4" s="131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30" t="s">
        <v>3</v>
      </c>
      <c r="B5" s="131"/>
      <c r="C5" s="131"/>
      <c r="D5" s="131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53"/>
      <c r="H7" s="53"/>
      <c r="I7" s="45"/>
    </row>
    <row r="8" spans="1:9" ht="8.4499999999999993" customHeight="1" x14ac:dyDescent="0.25">
      <c r="A8" s="9"/>
      <c r="B8" s="10"/>
      <c r="C8" s="11"/>
      <c r="D8" s="12"/>
      <c r="E8" s="54"/>
      <c r="F8" s="52"/>
      <c r="G8" s="53"/>
    </row>
    <row r="9" spans="1:9" ht="38.25" x14ac:dyDescent="0.2">
      <c r="A9" s="126" t="s">
        <v>5</v>
      </c>
      <c r="B9" s="127"/>
      <c r="C9" s="127"/>
      <c r="D9" s="128"/>
      <c r="E9" s="55" t="s">
        <v>6</v>
      </c>
      <c r="F9" s="55" t="s">
        <v>7</v>
      </c>
      <c r="G9" s="56" t="s">
        <v>80</v>
      </c>
    </row>
    <row r="10" spans="1:9" ht="15.75" x14ac:dyDescent="0.25">
      <c r="A10" s="135" t="s">
        <v>8</v>
      </c>
      <c r="B10" s="136"/>
      <c r="C10" s="136"/>
      <c r="D10" s="137"/>
      <c r="E10" s="57">
        <f>SUM(E11:E16)</f>
        <v>0</v>
      </c>
      <c r="F10" s="57">
        <f>SUM(F11:F16)</f>
        <v>0</v>
      </c>
      <c r="G10" s="57">
        <f>SUM(G11:G16)</f>
        <v>1610.75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0</v>
      </c>
      <c r="G11" s="19">
        <v>0</v>
      </c>
    </row>
    <row r="12" spans="1:9" ht="15.75" x14ac:dyDescent="0.25">
      <c r="A12" s="121" t="s">
        <v>10</v>
      </c>
      <c r="B12" s="122"/>
      <c r="C12" s="122"/>
      <c r="D12" s="123"/>
      <c r="E12" s="19">
        <v>0</v>
      </c>
      <c r="F12" s="19">
        <v>0</v>
      </c>
      <c r="G12" s="19">
        <v>0</v>
      </c>
    </row>
    <row r="13" spans="1:9" ht="15.75" x14ac:dyDescent="0.25">
      <c r="A13" s="121" t="s">
        <v>11</v>
      </c>
      <c r="B13" s="122"/>
      <c r="C13" s="122"/>
      <c r="D13" s="123"/>
      <c r="E13" s="19">
        <v>0</v>
      </c>
      <c r="F13" s="19">
        <v>0</v>
      </c>
      <c r="G13" s="19">
        <v>182.89</v>
      </c>
    </row>
    <row r="14" spans="1:9" ht="15.75" x14ac:dyDescent="0.25">
      <c r="A14" s="121" t="s">
        <v>12</v>
      </c>
      <c r="B14" s="122"/>
      <c r="C14" s="122"/>
      <c r="D14" s="123"/>
      <c r="E14" s="19">
        <v>0</v>
      </c>
      <c r="F14" s="19">
        <v>0</v>
      </c>
      <c r="G14" s="19">
        <v>424.03</v>
      </c>
    </row>
    <row r="15" spans="1:9" ht="15.75" x14ac:dyDescent="0.25">
      <c r="A15" s="125" t="s">
        <v>92</v>
      </c>
      <c r="B15" s="125"/>
      <c r="C15" s="125"/>
      <c r="D15" s="125"/>
      <c r="E15" s="19">
        <v>0</v>
      </c>
      <c r="F15" s="19">
        <v>0</v>
      </c>
      <c r="G15" s="19">
        <v>857.64</v>
      </c>
    </row>
    <row r="16" spans="1:9" ht="15.75" x14ac:dyDescent="0.25">
      <c r="A16" s="121" t="s">
        <v>81</v>
      </c>
      <c r="B16" s="122"/>
      <c r="C16" s="122"/>
      <c r="D16" s="123"/>
      <c r="E16" s="19">
        <v>0</v>
      </c>
      <c r="F16" s="19">
        <v>0</v>
      </c>
      <c r="G16" s="19">
        <v>146.19</v>
      </c>
    </row>
    <row r="17" spans="1:10" ht="63.75" customHeight="1" x14ac:dyDescent="0.25">
      <c r="A17" s="138" t="s">
        <v>82</v>
      </c>
      <c r="B17" s="139"/>
      <c r="C17" s="139"/>
      <c r="D17" s="140"/>
      <c r="E17" s="19">
        <v>527235.78</v>
      </c>
      <c r="F17" s="19">
        <v>509942.53</v>
      </c>
      <c r="G17" s="19">
        <v>95168.45</v>
      </c>
    </row>
    <row r="18" spans="1:10" ht="15.75" hidden="1" x14ac:dyDescent="0.25">
      <c r="A18" s="125" t="s">
        <v>83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84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85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32" t="s">
        <v>86</v>
      </c>
      <c r="B21" s="133"/>
      <c r="C21" s="133"/>
      <c r="D21" s="134"/>
      <c r="E21" s="58">
        <f>SUM(E22:E25)</f>
        <v>25926.09</v>
      </c>
      <c r="F21" s="58">
        <f>SUM(F22:F25)</f>
        <v>27069.38</v>
      </c>
      <c r="G21" s="58">
        <f>SUM(G22:G25)</f>
        <v>534.12</v>
      </c>
    </row>
    <row r="22" spans="1:10" ht="15.75" x14ac:dyDescent="0.25">
      <c r="A22" s="121" t="s">
        <v>93</v>
      </c>
      <c r="B22" s="122"/>
      <c r="C22" s="122"/>
      <c r="D22" s="123"/>
      <c r="E22" s="19">
        <v>725.93</v>
      </c>
      <c r="F22" s="19">
        <v>727.74</v>
      </c>
      <c r="G22" s="19">
        <v>63.66</v>
      </c>
    </row>
    <row r="23" spans="1:10" ht="15.75" x14ac:dyDescent="0.25">
      <c r="A23" s="121" t="s">
        <v>94</v>
      </c>
      <c r="B23" s="122"/>
      <c r="C23" s="122"/>
      <c r="D23" s="123"/>
      <c r="E23" s="19">
        <v>0</v>
      </c>
      <c r="F23" s="19">
        <v>0</v>
      </c>
      <c r="G23" s="19">
        <v>0</v>
      </c>
    </row>
    <row r="24" spans="1:10" ht="15.75" x14ac:dyDescent="0.25">
      <c r="A24" s="121" t="s">
        <v>57</v>
      </c>
      <c r="B24" s="122"/>
      <c r="C24" s="122"/>
      <c r="D24" s="123"/>
      <c r="E24" s="19">
        <v>24730.92</v>
      </c>
      <c r="F24" s="19">
        <v>25762.63</v>
      </c>
      <c r="G24" s="19">
        <v>429.34</v>
      </c>
    </row>
    <row r="25" spans="1:10" ht="15.75" x14ac:dyDescent="0.25">
      <c r="A25" s="121" t="s">
        <v>87</v>
      </c>
      <c r="B25" s="122"/>
      <c r="C25" s="122"/>
      <c r="D25" s="123"/>
      <c r="E25" s="19">
        <v>469.24</v>
      </c>
      <c r="F25" s="19">
        <v>579.01</v>
      </c>
      <c r="G25" s="19">
        <v>41.12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5" t="s">
        <v>95</v>
      </c>
      <c r="B30" s="65"/>
      <c r="C30" s="65"/>
      <c r="D30" s="65"/>
      <c r="E30" s="65"/>
      <c r="F30" s="41">
        <f>'Профсоюзная 17)1(2022)'!F64</f>
        <v>-573500.2888596229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84">
        <f>SUM(F33:F37)</f>
        <v>59905.978150841474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85"/>
      <c r="G32" s="1"/>
      <c r="H32" s="1"/>
    </row>
    <row r="33" spans="1:12" ht="15.75" hidden="1" x14ac:dyDescent="0.25">
      <c r="A33" s="73" t="s">
        <v>16</v>
      </c>
      <c r="B33" s="68"/>
      <c r="C33" s="68"/>
      <c r="D33" s="68"/>
      <c r="E33" s="69"/>
      <c r="F33" s="26">
        <f>'[7]УК ВР декабрь нар'!W80+'[7]УК ВР декабрь нар'!FE80</f>
        <v>12955.878641442483</v>
      </c>
      <c r="G33" s="1"/>
      <c r="H33" s="1"/>
      <c r="L33" s="64"/>
    </row>
    <row r="34" spans="1:12" ht="15.75" hidden="1" x14ac:dyDescent="0.25">
      <c r="A34" s="73" t="s">
        <v>31</v>
      </c>
      <c r="B34" s="68"/>
      <c r="C34" s="68"/>
      <c r="D34" s="68"/>
      <c r="E34" s="69"/>
      <c r="F34" s="26">
        <f>'[7]УК ВР декабрь нар'!FF80+'[7]УК ВР декабрь нар'!X80</f>
        <v>3144.9378195673539</v>
      </c>
      <c r="G34" s="1"/>
      <c r="H34" s="1"/>
    </row>
    <row r="35" spans="1:12" ht="15.75" hidden="1" x14ac:dyDescent="0.25">
      <c r="A35" s="73" t="s">
        <v>18</v>
      </c>
      <c r="B35" s="68"/>
      <c r="C35" s="68"/>
      <c r="D35" s="68"/>
      <c r="E35" s="69"/>
      <c r="F35" s="26">
        <f>'[7]УК ВР декабрь нар'!Y80+'[7]УК ВР декабрь нар'!FH80+'[7]УК ВР декабрь нар'!AW80</f>
        <v>23679.246800000001</v>
      </c>
      <c r="G35" s="1"/>
      <c r="H35" s="1"/>
    </row>
    <row r="36" spans="1:12" ht="15.75" hidden="1" x14ac:dyDescent="0.25">
      <c r="A36" s="73" t="s">
        <v>19</v>
      </c>
      <c r="B36" s="68"/>
      <c r="C36" s="68"/>
      <c r="D36" s="68"/>
      <c r="E36" s="69"/>
      <c r="F36" s="26">
        <f>'[7]УК ВР декабрь нар'!AV80+'[7]УК ВР декабрь нар'!FX80</f>
        <v>6721.440000022978</v>
      </c>
      <c r="G36" s="1"/>
      <c r="H36" s="1"/>
    </row>
    <row r="37" spans="1:12" ht="26.45" hidden="1" customHeight="1" x14ac:dyDescent="0.25">
      <c r="A37" s="78" t="s">
        <v>61</v>
      </c>
      <c r="B37" s="86"/>
      <c r="C37" s="86"/>
      <c r="D37" s="86"/>
      <c r="E37" s="87"/>
      <c r="F37" s="26">
        <f>'[7]УК ВР декабрь нар'!FY80+'[7]УК ВР декабрь нар'!AX80</f>
        <v>13404.474889808653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84">
        <f>SUM(F40:F44)+31148.14</f>
        <v>161385.59813293128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85"/>
      <c r="G39" s="1"/>
      <c r="H39" s="1"/>
    </row>
    <row r="40" spans="1:12" ht="15.6" hidden="1" customHeight="1" x14ac:dyDescent="0.25">
      <c r="A40" s="81" t="s">
        <v>96</v>
      </c>
      <c r="B40" s="81"/>
      <c r="C40" s="81"/>
      <c r="D40" s="81"/>
      <c r="E40" s="81"/>
      <c r="F40" s="26">
        <f>'[7]УК ВР март нар'!CQ80+'[7]УК ВР декабрь нар'!CT80+'[7]УК ВР декабрь нар'!ED80+'[7]УК ВР декабрь нар'!EE80</f>
        <v>105138.40649709731</v>
      </c>
      <c r="G40" s="1"/>
      <c r="H40" s="1"/>
      <c r="L40" s="34"/>
    </row>
    <row r="41" spans="1:12" ht="15.6" hidden="1" customHeight="1" x14ac:dyDescent="0.25">
      <c r="A41" s="81" t="s">
        <v>31</v>
      </c>
      <c r="B41" s="81"/>
      <c r="C41" s="81"/>
      <c r="D41" s="81"/>
      <c r="E41" s="81"/>
      <c r="F41" s="26">
        <f>'[7]УК ВР март нар'!CR80+'[7]УК ВР декабрь нар'!EF80</f>
        <v>1908.2188938936638</v>
      </c>
      <c r="G41" s="1"/>
      <c r="H41" s="1"/>
    </row>
    <row r="42" spans="1:12" ht="15.6" hidden="1" customHeight="1" x14ac:dyDescent="0.25">
      <c r="A42" s="81" t="s">
        <v>18</v>
      </c>
      <c r="B42" s="81"/>
      <c r="C42" s="81"/>
      <c r="D42" s="81"/>
      <c r="E42" s="81"/>
      <c r="F42" s="26">
        <f>'[7]УК ВР март нар'!CS80+'[7]УК ВР декабрь нар'!EG80</f>
        <v>9930.459451691313</v>
      </c>
      <c r="G42" s="1"/>
      <c r="H42" s="1"/>
    </row>
    <row r="43" spans="1:12" ht="15.6" hidden="1" customHeight="1" x14ac:dyDescent="0.25">
      <c r="A43" s="81" t="s">
        <v>19</v>
      </c>
      <c r="B43" s="81"/>
      <c r="C43" s="81"/>
      <c r="D43" s="81"/>
      <c r="E43" s="81"/>
      <c r="F43" s="26">
        <f>'[7]УК ВР декабрь нар'!FA80</f>
        <v>8300.2949999999983</v>
      </c>
      <c r="G43" s="1"/>
      <c r="H43" s="1"/>
    </row>
    <row r="44" spans="1:12" ht="51" hidden="1" customHeight="1" x14ac:dyDescent="0.25">
      <c r="A44" s="78" t="s">
        <v>63</v>
      </c>
      <c r="B44" s="79"/>
      <c r="C44" s="79"/>
      <c r="D44" s="79"/>
      <c r="E44" s="80"/>
      <c r="F44" s="26">
        <f>'[7]УК ВР март нар'!DI80+'[7]УК ВР декабрь нар'!FB80</f>
        <v>4960.07829024898</v>
      </c>
      <c r="G44" s="1"/>
      <c r="H44" s="1"/>
    </row>
    <row r="45" spans="1:12" ht="63.6" customHeight="1" x14ac:dyDescent="0.25">
      <c r="A45" s="67" t="s">
        <v>74</v>
      </c>
      <c r="B45" s="82"/>
      <c r="C45" s="82"/>
      <c r="D45" s="82"/>
      <c r="E45" s="83"/>
      <c r="F45" s="27">
        <f>SUM(F46:F54)</f>
        <v>116324.07580000004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6">
        <f>'[7]УК ВР декабрь нар'!GO80+'[7]УК ВР декабрь нар'!GP80</f>
        <v>116216.38000000003</v>
      </c>
      <c r="G46" s="1"/>
      <c r="H46" s="1"/>
      <c r="L46" s="34"/>
    </row>
    <row r="47" spans="1:12" ht="15.75" hidden="1" x14ac:dyDescent="0.25">
      <c r="A47" s="73" t="s">
        <v>31</v>
      </c>
      <c r="B47" s="68"/>
      <c r="C47" s="68"/>
      <c r="D47" s="68"/>
      <c r="E47" s="68"/>
      <c r="F47" s="26"/>
      <c r="G47" s="1"/>
      <c r="H47" s="1"/>
    </row>
    <row r="48" spans="1:12" ht="15.75" hidden="1" x14ac:dyDescent="0.25">
      <c r="A48" s="81" t="s">
        <v>21</v>
      </c>
      <c r="B48" s="81"/>
      <c r="C48" s="81"/>
      <c r="D48" s="81"/>
      <c r="E48" s="73"/>
      <c r="F48" s="26"/>
      <c r="G48" s="1"/>
      <c r="H48" s="1"/>
    </row>
    <row r="49" spans="1:15" ht="15.75" hidden="1" x14ac:dyDescent="0.25">
      <c r="A49" s="73" t="s">
        <v>17</v>
      </c>
      <c r="B49" s="68"/>
      <c r="C49" s="68"/>
      <c r="D49" s="68"/>
      <c r="E49" s="68"/>
      <c r="F49" s="26"/>
      <c r="G49" s="1"/>
      <c r="H49" s="1"/>
    </row>
    <row r="50" spans="1:15" ht="15.75" hidden="1" x14ac:dyDescent="0.25">
      <c r="A50" s="81" t="s">
        <v>22</v>
      </c>
      <c r="B50" s="81"/>
      <c r="C50" s="81"/>
      <c r="D50" s="81"/>
      <c r="E50" s="73"/>
      <c r="F50" s="26"/>
      <c r="G50" s="1"/>
      <c r="H50" s="1"/>
    </row>
    <row r="51" spans="1:15" ht="15.75" hidden="1" x14ac:dyDescent="0.25">
      <c r="A51" s="73" t="s">
        <v>17</v>
      </c>
      <c r="B51" s="68"/>
      <c r="C51" s="68"/>
      <c r="D51" s="68"/>
      <c r="E51" s="68"/>
      <c r="F51" s="26"/>
      <c r="G51" s="1"/>
      <c r="H51" s="1"/>
    </row>
    <row r="52" spans="1:15" ht="15.75" hidden="1" x14ac:dyDescent="0.25">
      <c r="A52" s="81" t="s">
        <v>18</v>
      </c>
      <c r="B52" s="81"/>
      <c r="C52" s="81"/>
      <c r="D52" s="81"/>
      <c r="E52" s="73"/>
      <c r="F52" s="26"/>
      <c r="G52" s="1"/>
      <c r="H52" s="1"/>
    </row>
    <row r="53" spans="1:15" ht="15.75" hidden="1" x14ac:dyDescent="0.25">
      <c r="A53" s="73" t="s">
        <v>19</v>
      </c>
      <c r="B53" s="68"/>
      <c r="C53" s="68"/>
      <c r="D53" s="68"/>
      <c r="E53" s="68"/>
      <c r="F53" s="26">
        <f>'[7]УК ВР декабрь нар'!GR80+'[7]УК ВР декабрь нар'!GS80+'[7]УК ВР декабрь нар'!GT80+'[7]УК ВР декабрь нар'!GU80+'[7]УК ВР декабрь нар'!GV80+'[7]УК ВР декабрь нар'!GW80+'[7]УК ВР декабрь нар'!GX80+'[7]УК ВР декабрь нар'!GY80+'[7]УК ВР декабрь нар'!GZ80</f>
        <v>107.69580000000002</v>
      </c>
      <c r="G53" s="1"/>
      <c r="H53" s="1"/>
    </row>
    <row r="54" spans="1:15" ht="15.75" hidden="1" x14ac:dyDescent="0.25">
      <c r="A54" s="78" t="s">
        <v>64</v>
      </c>
      <c r="B54" s="79"/>
      <c r="C54" s="79"/>
      <c r="D54" s="79"/>
      <c r="E54" s="80"/>
      <c r="F54" s="26"/>
      <c r="G54" s="1"/>
      <c r="H54" s="1"/>
    </row>
    <row r="55" spans="1:15" ht="15.6" hidden="1" customHeight="1" x14ac:dyDescent="0.25">
      <c r="A55" s="67" t="s">
        <v>37</v>
      </c>
      <c r="B55" s="68"/>
      <c r="C55" s="68"/>
      <c r="D55" s="68"/>
      <c r="E55" s="69"/>
      <c r="F55" s="35"/>
      <c r="G55" s="1"/>
      <c r="H55" s="1"/>
    </row>
    <row r="56" spans="1:15" ht="15.75" x14ac:dyDescent="0.25">
      <c r="A56" s="70" t="s">
        <v>75</v>
      </c>
      <c r="B56" s="71"/>
      <c r="C56" s="71"/>
      <c r="D56" s="71"/>
      <c r="E56" s="72"/>
      <c r="F56" s="27">
        <f>F31+F38+F45+F55</f>
        <v>337615.65208377282</v>
      </c>
      <c r="H56" s="1"/>
      <c r="K56" s="20"/>
    </row>
    <row r="57" spans="1:15" ht="15.75" x14ac:dyDescent="0.25">
      <c r="A57" s="31" t="s">
        <v>66</v>
      </c>
      <c r="B57" s="61"/>
      <c r="C57" s="61"/>
      <c r="D57" s="61"/>
      <c r="E57" s="61"/>
      <c r="F57" s="27">
        <f>F58+F59+F60</f>
        <v>58163.12</v>
      </c>
      <c r="G57" s="1"/>
      <c r="H57" s="1"/>
    </row>
    <row r="58" spans="1:15" ht="15.75" x14ac:dyDescent="0.25">
      <c r="A58" s="73" t="s">
        <v>23</v>
      </c>
      <c r="B58" s="68"/>
      <c r="C58" s="68"/>
      <c r="D58" s="68"/>
      <c r="E58" s="68"/>
      <c r="F58" s="26">
        <v>12168.9</v>
      </c>
      <c r="G58" s="1"/>
      <c r="H58" s="1"/>
    </row>
    <row r="59" spans="1:15" ht="15.75" x14ac:dyDescent="0.25">
      <c r="A59" s="73" t="s">
        <v>24</v>
      </c>
      <c r="B59" s="68"/>
      <c r="C59" s="68"/>
      <c r="D59" s="68"/>
      <c r="E59" s="68"/>
      <c r="F59" s="26">
        <v>45994.22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6">
        <v>0</v>
      </c>
      <c r="G60" s="1"/>
      <c r="H60" s="1"/>
    </row>
    <row r="61" spans="1:15" ht="15.75" x14ac:dyDescent="0.25">
      <c r="A61" s="77" t="s">
        <v>67</v>
      </c>
      <c r="B61" s="77"/>
      <c r="C61" s="77"/>
      <c r="D61" s="77"/>
      <c r="E61" s="77"/>
      <c r="F61" s="27">
        <f>F56+F57</f>
        <v>395778.77208377281</v>
      </c>
      <c r="G61" s="1"/>
      <c r="H61" s="1"/>
      <c r="N61" s="20"/>
      <c r="O61" s="20"/>
    </row>
    <row r="62" spans="1:15" ht="15.75" x14ac:dyDescent="0.25">
      <c r="A62" s="65" t="s">
        <v>26</v>
      </c>
      <c r="B62" s="65"/>
      <c r="C62" s="65"/>
      <c r="D62" s="65"/>
      <c r="E62" s="65"/>
      <c r="F62" s="28">
        <f>E17</f>
        <v>527235.78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7">
        <f>F17</f>
        <v>509942.53</v>
      </c>
      <c r="G63" s="1"/>
      <c r="H63" s="29"/>
    </row>
    <row r="64" spans="1:15" ht="15.75" x14ac:dyDescent="0.25">
      <c r="A64" s="66" t="s">
        <v>89</v>
      </c>
      <c r="B64" s="66"/>
      <c r="C64" s="66"/>
      <c r="D64" s="66"/>
      <c r="E64" s="66"/>
      <c r="F64" s="27">
        <f>F30+F62-F61</f>
        <v>-442043.28094339569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90</v>
      </c>
      <c r="B68" s="120"/>
      <c r="C68" s="120"/>
      <c r="D68" s="120"/>
      <c r="E68" s="120"/>
      <c r="F68" s="52">
        <f>F64-G17</f>
        <v>-537211.73094339564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Профсоюзная 17)1</vt:lpstr>
      <vt:lpstr>Профсоюзная 17)1(2019)</vt:lpstr>
      <vt:lpstr>Профсоюзная 17)1(2020)</vt:lpstr>
      <vt:lpstr>Профсоюзная 17)1(2021)</vt:lpstr>
      <vt:lpstr>Профсоюзная 17)1(2022)</vt:lpstr>
      <vt:lpstr>Профсоюзная 17)1(2023)</vt:lpstr>
      <vt:lpstr>'Профсоюзная 17)1'!Область_печати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2024-05-17T10:45:39Z</cp:lastPrinted>
  <dcterms:created xsi:type="dcterms:W3CDTF">2013-05-24T09:13:10Z</dcterms:created>
  <dcterms:modified xsi:type="dcterms:W3CDTF">2024-05-17T10:45:41Z</dcterms:modified>
</cp:coreProperties>
</file>